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29"/>
  <workbookPr showInkAnnotation="0" defaultThemeVersion="124226"/>
  <mc:AlternateContent xmlns:mc="http://schemas.openxmlformats.org/markup-compatibility/2006">
    <mc:Choice Requires="x15">
      <x15ac:absPath xmlns:x15ac="http://schemas.microsoft.com/office/spreadsheetml/2010/11/ac" url="J:\$$PROJECTS\39 Pavement Replacement\39-20-01 71-18-01 (TP-4)\06 Final Bidding Documents\ADDENDUM\Addendum No. 5\Estimated Quantities Worksheet\"/>
    </mc:Choice>
  </mc:AlternateContent>
  <xr:revisionPtr revIDLastSave="0" documentId="13_ncr:1_{0648D010-F603-4DCF-8DEA-71A4122AEEF6}" xr6:coauthVersionLast="45" xr6:coauthVersionMax="45" xr10:uidLastSave="{00000000-0000-0000-0000-000000000000}"/>
  <bookViews>
    <workbookView xWindow="-28920" yWindow="-120" windowWidth="29040" windowHeight="15840" xr2:uid="{00000000-000D-0000-FFFF-FFFF00000000}"/>
  </bookViews>
  <sheets>
    <sheet name="39-20-01A Bid Form" sheetId="1" r:id="rId1"/>
    <sheet name="Sheet1" sheetId="2" r:id="rId2"/>
  </sheets>
  <definedNames>
    <definedName name="_xlnm.Print_Area" localSheetId="0">'39-20-01A Bid Form'!$A$1:$H$476</definedName>
    <definedName name="Print_Area_MI" localSheetId="0">'39-20-01A Bid Form'!$A$2:$G$514</definedName>
    <definedName name="_xlnm.Print_Titles" localSheetId="0">'39-20-01A Bid Form'!$2:$3</definedName>
    <definedName name="Print_Titles_MI" localSheetId="0">'39-20-01A Bid Form'!#REF!</definedName>
    <definedName name="Z_1DCE93D9_EFCB_474E_98AA_B35365FF5B02_.wvu.Cols" localSheetId="0" hidden="1">'39-20-01A Bid Form'!$I:$L</definedName>
    <definedName name="Z_1DCE93D9_EFCB_474E_98AA_B35365FF5B02_.wvu.PrintArea" localSheetId="0" hidden="1">'39-20-01A Bid Form'!$A$2:$G$471</definedName>
    <definedName name="Z_5D4A0F75_66CB_441F_91B9_FA7B70A5EE8D_.wvu.Cols" localSheetId="0" hidden="1">'39-20-01A Bid Form'!$I:$L</definedName>
    <definedName name="Z_5D4A0F75_66CB_441F_91B9_FA7B70A5EE8D_.wvu.PrintArea" localSheetId="0" hidden="1">'39-20-01A Bid Form'!$A$2:$G$471</definedName>
    <definedName name="Z_A61BB02C_56F6_41BD_B774_CD3423296DCB_.wvu.Cols" localSheetId="0" hidden="1">'39-20-01A Bid Form'!$I:$K</definedName>
    <definedName name="Z_A61BB02C_56F6_41BD_B774_CD3423296DCB_.wvu.PrintArea" localSheetId="0" hidden="1">'39-20-01A Bid Form'!$A$2:$G$471</definedName>
    <definedName name="Z_A87354CF_A4A3_4072_AE4F_FA72C4CED5A9_.wvu.Cols" localSheetId="0" hidden="1">'39-20-01A Bid Form'!$I:$L</definedName>
    <definedName name="Z_A87354CF_A4A3_4072_AE4F_FA72C4CED5A9_.wvu.PrintArea" localSheetId="0" hidden="1">'39-20-01A Bid Form'!$A$2:$G$471</definedName>
  </definedNames>
  <calcPr calcId="191029"/>
  <customWorkbookViews>
    <customWorkbookView name="Ashley Ford - Personal View" guid="{A87354CF-A4A3-4072-AE4F-FA72C4CED5A9}" mergeInterval="0" personalView="1" maximized="1" windowWidth="1920" windowHeight="865" activeSheetId="1"/>
    <customWorkbookView name="kmonas - Personal View" guid="{A61BB02C-56F6-41BD-B774-CD3423296DCB}" mergeInterval="0" personalView="1" maximized="1" windowWidth="1920" windowHeight="860" activeSheetId="1"/>
    <customWorkbookView name="Ed Franks - Personal View" guid="{5D4A0F75-66CB-441F-91B9-FA7B70A5EE8D}" mergeInterval="0" personalView="1" maximized="1" windowWidth="1920" windowHeight="860" activeSheetId="1"/>
    <customWorkbookView name="chuff - Personal View" guid="{1DCE93D9-EFCB-474E-98AA-B35365FF5B02}" mergeInterval="0" personalView="1" maximized="1" windowWidth="1854" windowHeight="815"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97" i="1" l="1"/>
  <c r="G13" i="1" l="1"/>
  <c r="G265" i="1" l="1"/>
  <c r="G264" i="1"/>
  <c r="G263" i="1"/>
  <c r="G262" i="1"/>
  <c r="G261" i="1"/>
  <c r="G260" i="1"/>
  <c r="G259" i="1"/>
  <c r="G258" i="1"/>
  <c r="G257" i="1"/>
  <c r="G151" i="1" l="1"/>
  <c r="G152" i="1"/>
  <c r="A372" i="1" l="1"/>
  <c r="A373" i="1" s="1"/>
  <c r="A374" i="1" s="1"/>
  <c r="A375" i="1" s="1"/>
  <c r="A376" i="1" s="1"/>
  <c r="A377" i="1" s="1"/>
  <c r="A378" i="1" s="1"/>
  <c r="A379" i="1" s="1"/>
  <c r="A383" i="1" s="1"/>
  <c r="A384" i="1" s="1"/>
  <c r="A385" i="1" s="1"/>
  <c r="A386" i="1" s="1"/>
  <c r="A387" i="1" s="1"/>
  <c r="A388" i="1" s="1"/>
  <c r="A389" i="1" s="1"/>
  <c r="A390" i="1" s="1"/>
  <c r="A391" i="1" s="1"/>
  <c r="A395" i="1" s="1"/>
  <c r="A396" i="1" l="1"/>
  <c r="A397" i="1" s="1"/>
  <c r="A398" i="1" s="1"/>
  <c r="A402" i="1" s="1"/>
  <c r="A406" i="1" s="1"/>
  <c r="G95" i="1"/>
  <c r="G94" i="1"/>
  <c r="A407" i="1" l="1"/>
  <c r="A408" i="1" s="1"/>
  <c r="A409" i="1" s="1"/>
  <c r="A413" i="1" s="1"/>
  <c r="A414" i="1" s="1"/>
  <c r="A415" i="1" s="1"/>
  <c r="A416" i="1" s="1"/>
  <c r="A420" i="1" s="1"/>
  <c r="A424" i="1" s="1"/>
  <c r="A425" i="1" s="1"/>
  <c r="A426" i="1" s="1"/>
  <c r="A430" i="1" s="1"/>
  <c r="A431" i="1" s="1"/>
  <c r="A432" i="1" s="1"/>
  <c r="A433" i="1" s="1"/>
  <c r="A434" i="1" s="1"/>
  <c r="A435" i="1" s="1"/>
  <c r="A436" i="1" s="1"/>
  <c r="A437" i="1" s="1"/>
  <c r="A438" i="1" s="1"/>
  <c r="A442" i="1" s="1"/>
  <c r="A443" i="1" s="1"/>
  <c r="A444" i="1" s="1"/>
  <c r="A445" i="1" s="1"/>
  <c r="A446" i="1" s="1"/>
  <c r="A450" i="1" s="1"/>
  <c r="A451" i="1" s="1"/>
  <c r="G96" i="1"/>
  <c r="A455" i="1" l="1"/>
  <c r="A459" i="1" s="1"/>
  <c r="A460" i="1" s="1"/>
  <c r="A461" i="1" s="1"/>
  <c r="A462" i="1" s="1"/>
  <c r="A463" i="1" s="1"/>
  <c r="G182" i="1"/>
  <c r="G150" i="1"/>
  <c r="G65" i="1"/>
  <c r="G64" i="1"/>
  <c r="G60" i="1"/>
  <c r="G61" i="1"/>
  <c r="G62" i="1"/>
  <c r="G63" i="1"/>
  <c r="G59" i="1"/>
  <c r="G58" i="1"/>
  <c r="G251" i="1" l="1"/>
  <c r="G252" i="1"/>
  <c r="G253" i="1"/>
  <c r="G254" i="1"/>
  <c r="G255" i="1"/>
  <c r="G256" i="1"/>
  <c r="G266" i="1"/>
  <c r="G267" i="1"/>
  <c r="G268" i="1"/>
  <c r="G269" i="1"/>
  <c r="G198" i="1" l="1"/>
  <c r="G232" i="1"/>
  <c r="G233" i="1"/>
  <c r="G199" i="1"/>
  <c r="G200" i="1"/>
  <c r="G201" i="1"/>
  <c r="G202" i="1"/>
  <c r="G203" i="1"/>
  <c r="G204" i="1"/>
  <c r="G205" i="1"/>
  <c r="G206" i="1"/>
  <c r="G207" i="1"/>
  <c r="G208" i="1"/>
  <c r="G209" i="1"/>
  <c r="G210" i="1"/>
  <c r="G211" i="1"/>
  <c r="G212" i="1"/>
  <c r="G213" i="1"/>
  <c r="G214" i="1"/>
  <c r="G215" i="1"/>
  <c r="G216" i="1"/>
  <c r="G217" i="1"/>
  <c r="G218" i="1"/>
  <c r="G219" i="1"/>
  <c r="G220" i="1"/>
  <c r="G221" i="1"/>
  <c r="G222" i="1"/>
  <c r="G223" i="1"/>
  <c r="G224" i="1"/>
  <c r="G225" i="1"/>
  <c r="G226" i="1"/>
  <c r="G227" i="1"/>
  <c r="G228" i="1"/>
  <c r="G229" i="1"/>
  <c r="G230" i="1"/>
  <c r="G231" i="1"/>
  <c r="G234" i="1"/>
  <c r="G235" i="1"/>
  <c r="G236" i="1"/>
  <c r="G237" i="1"/>
  <c r="G238" i="1"/>
  <c r="G197" i="1"/>
  <c r="G240" i="1" l="1"/>
  <c r="G320" i="1"/>
  <c r="G315" i="1"/>
  <c r="G323" i="1" l="1"/>
  <c r="G322" i="1"/>
  <c r="G126" i="1" l="1"/>
  <c r="G127" i="1"/>
  <c r="G85" i="1"/>
  <c r="G250" i="1" l="1"/>
  <c r="G249" i="1"/>
  <c r="G248" i="1"/>
  <c r="G247" i="1"/>
  <c r="G246" i="1"/>
  <c r="G245" i="1"/>
  <c r="G277" i="1" l="1"/>
  <c r="G278" i="1"/>
  <c r="G279" i="1"/>
  <c r="G280" i="1"/>
  <c r="G281" i="1"/>
  <c r="G282" i="1"/>
  <c r="G283" i="1"/>
  <c r="G284" i="1"/>
  <c r="G285" i="1"/>
  <c r="G286" i="1"/>
  <c r="G287" i="1"/>
  <c r="G288" i="1"/>
  <c r="G289" i="1"/>
  <c r="G290" i="1"/>
  <c r="G291" i="1"/>
  <c r="G292" i="1"/>
  <c r="G293" i="1"/>
  <c r="G294" i="1"/>
  <c r="G295" i="1"/>
  <c r="G296" i="1"/>
  <c r="G297" i="1"/>
  <c r="G298" i="1"/>
  <c r="G299" i="1"/>
  <c r="G300" i="1"/>
  <c r="G301" i="1"/>
  <c r="G302" i="1"/>
  <c r="G303" i="1"/>
  <c r="G304" i="1"/>
  <c r="G305" i="1"/>
  <c r="G306" i="1"/>
  <c r="G307" i="1"/>
  <c r="G308" i="1"/>
  <c r="G309" i="1"/>
  <c r="G310" i="1"/>
  <c r="G311" i="1"/>
  <c r="G312" i="1"/>
  <c r="G313" i="1"/>
  <c r="G314" i="1"/>
  <c r="G316" i="1"/>
  <c r="G317" i="1"/>
  <c r="G318" i="1"/>
  <c r="G319" i="1"/>
  <c r="G321" i="1"/>
  <c r="G367" i="1" l="1"/>
  <c r="G366" i="1"/>
  <c r="G365" i="1"/>
  <c r="G364" i="1"/>
  <c r="G363" i="1"/>
  <c r="G362" i="1"/>
  <c r="G361" i="1"/>
  <c r="G360" i="1"/>
  <c r="G359" i="1"/>
  <c r="G358" i="1"/>
  <c r="G357" i="1"/>
  <c r="G356" i="1"/>
  <c r="G355" i="1"/>
  <c r="G354" i="1"/>
  <c r="G353" i="1"/>
  <c r="G352" i="1"/>
  <c r="G459" i="1"/>
  <c r="G460" i="1"/>
  <c r="G461" i="1"/>
  <c r="G462" i="1"/>
  <c r="G463" i="1"/>
  <c r="G464" i="1" l="1"/>
  <c r="G369" i="1"/>
  <c r="G347" i="1"/>
  <c r="G346" i="1"/>
  <c r="G345" i="1"/>
  <c r="G344" i="1"/>
  <c r="G343" i="1"/>
  <c r="G342" i="1"/>
  <c r="G341" i="1"/>
  <c r="G340" i="1"/>
  <c r="G339" i="1"/>
  <c r="G338" i="1"/>
  <c r="G337" i="1"/>
  <c r="G336" i="1"/>
  <c r="G335" i="1"/>
  <c r="G334" i="1"/>
  <c r="G333" i="1"/>
  <c r="G332" i="1"/>
  <c r="G331" i="1"/>
  <c r="G330" i="1"/>
  <c r="G98" i="1" l="1"/>
  <c r="G244" i="1" l="1"/>
  <c r="G243" i="1"/>
  <c r="G272" i="1" l="1"/>
  <c r="G5" i="1"/>
  <c r="G70" i="1"/>
  <c r="G276" i="1"/>
  <c r="G275" i="1"/>
  <c r="G325" i="1" l="1"/>
  <c r="G329" i="1"/>
  <c r="G328" i="1"/>
  <c r="G349" i="1" l="1"/>
  <c r="G162" i="1" l="1"/>
  <c r="G9" i="1"/>
  <c r="G113" i="1" l="1"/>
  <c r="G108" i="1"/>
  <c r="G116" i="1"/>
  <c r="G192" i="1" l="1"/>
  <c r="G194" i="1" s="1"/>
  <c r="G187" i="1"/>
  <c r="G189" i="1" s="1"/>
  <c r="G57" i="1"/>
  <c r="G24" i="1"/>
  <c r="G74" i="1" l="1"/>
  <c r="G104" i="1" l="1"/>
  <c r="G33" i="1" l="1"/>
  <c r="G88" i="1" l="1"/>
  <c r="G73" i="1"/>
  <c r="G75" i="1" l="1"/>
  <c r="G29" i="1" l="1"/>
  <c r="G176" i="1" l="1"/>
  <c r="G161" i="1" l="1"/>
  <c r="G160" i="1"/>
  <c r="G156" i="1"/>
  <c r="G180" i="1"/>
  <c r="G178" i="1"/>
  <c r="G177" i="1"/>
  <c r="G166" i="1"/>
  <c r="G149" i="1" l="1"/>
  <c r="G122" i="1" l="1"/>
  <c r="G133" i="1" l="1"/>
  <c r="G135" i="1"/>
  <c r="G143" i="1"/>
  <c r="G144" i="1"/>
  <c r="G118" i="1"/>
  <c r="G129" i="1"/>
  <c r="G137" i="1"/>
  <c r="G145" i="1"/>
  <c r="G142" i="1"/>
  <c r="G117" i="1"/>
  <c r="G119" i="1"/>
  <c r="G130" i="1"/>
  <c r="G146" i="1"/>
  <c r="G114" i="1"/>
  <c r="G115" i="1"/>
  <c r="G131" i="1"/>
  <c r="G120" i="1"/>
  <c r="G132" i="1"/>
  <c r="G134" i="1"/>
  <c r="G124" i="1"/>
  <c r="G121" i="1"/>
  <c r="G141" i="1"/>
  <c r="G169" i="1" l="1"/>
  <c r="G11" i="1"/>
  <c r="G128" i="1" l="1"/>
  <c r="G125" i="1" l="1"/>
  <c r="G107" i="1" l="1"/>
  <c r="G159" i="1" l="1"/>
  <c r="G170" i="1" l="1"/>
  <c r="G158" i="1" l="1"/>
  <c r="G179" i="1" l="1"/>
  <c r="G157" i="1"/>
  <c r="G181" i="1" l="1"/>
  <c r="G164" i="1"/>
  <c r="G167" i="1" l="1"/>
  <c r="G171" i="1" l="1"/>
  <c r="G71" i="1" l="1"/>
  <c r="G36" i="1" l="1"/>
  <c r="G35" i="1"/>
  <c r="G34" i="1"/>
  <c r="G32" i="1"/>
  <c r="G86" i="1" l="1"/>
  <c r="G8" i="1" l="1"/>
  <c r="G7" i="1"/>
  <c r="G6" i="1"/>
  <c r="G22" i="1"/>
  <c r="G99" i="1" l="1"/>
  <c r="G20" i="1" l="1"/>
  <c r="G56" i="1"/>
  <c r="G48" i="1" l="1"/>
  <c r="G172" i="1" l="1"/>
  <c r="G163" i="1"/>
  <c r="G165" i="1"/>
  <c r="G168" i="1"/>
  <c r="G173" i="1"/>
  <c r="G174" i="1" l="1"/>
  <c r="G92" i="1" l="1"/>
  <c r="G91" i="1"/>
  <c r="G112" i="1"/>
  <c r="G105" i="1" l="1"/>
  <c r="G26" i="1" l="1"/>
  <c r="G30" i="1" l="1"/>
  <c r="G148" i="1" l="1"/>
  <c r="G140" i="1" l="1"/>
  <c r="G16" i="1" l="1"/>
  <c r="G38" i="1" l="1"/>
  <c r="G139" i="1"/>
  <c r="G28" i="1" l="1"/>
  <c r="G109" i="1" l="1"/>
  <c r="G138" i="1" l="1"/>
  <c r="G111" i="1"/>
  <c r="G37" i="1" l="1"/>
  <c r="G110" i="1" l="1"/>
  <c r="G106" i="1" l="1"/>
  <c r="G10" i="1" l="1"/>
  <c r="G76" i="1" l="1"/>
  <c r="G89" i="1" l="1"/>
  <c r="G90" i="1"/>
  <c r="G93" i="1" l="1"/>
  <c r="G39" i="1" l="1"/>
  <c r="G31" i="1"/>
  <c r="G27" i="1" l="1"/>
  <c r="G175" i="1" l="1"/>
  <c r="G184" i="1" s="1"/>
  <c r="G25" i="1" l="1"/>
  <c r="G87" i="1" l="1"/>
  <c r="G84" i="1" l="1"/>
  <c r="G14" i="1" l="1"/>
  <c r="G47" i="1"/>
  <c r="G49" i="1"/>
  <c r="G52" i="1"/>
  <c r="G41" i="1"/>
  <c r="G40" i="1"/>
  <c r="G53" i="1"/>
  <c r="G42" i="1"/>
  <c r="G50" i="1"/>
  <c r="G54" i="1"/>
  <c r="G44" i="1"/>
  <c r="G51" i="1"/>
  <c r="G46" i="1"/>
  <c r="G17" i="1"/>
  <c r="G45" i="1"/>
  <c r="G43" i="1"/>
  <c r="G55" i="1"/>
  <c r="G77" i="1" l="1"/>
  <c r="G79" i="1" l="1"/>
  <c r="G80" i="1"/>
  <c r="G82" i="1"/>
  <c r="G81" i="1"/>
  <c r="G78" i="1"/>
  <c r="G83" i="1"/>
  <c r="G123" i="1" l="1"/>
  <c r="G12" i="1"/>
  <c r="G15" i="1"/>
  <c r="G67" i="1" l="1"/>
  <c r="G136" i="1"/>
  <c r="G147" i="1"/>
  <c r="G153" i="1" s="1"/>
  <c r="G72" i="1" l="1"/>
  <c r="G101" i="1" s="1"/>
</calcChain>
</file>

<file path=xl/sharedStrings.xml><?xml version="1.0" encoding="utf-8"?>
<sst xmlns="http://schemas.openxmlformats.org/spreadsheetml/2006/main" count="1042" uniqueCount="525">
  <si>
    <t xml:space="preserve"> </t>
  </si>
  <si>
    <t>Ref.</t>
  </si>
  <si>
    <t>Item</t>
  </si>
  <si>
    <t>Approx.</t>
  </si>
  <si>
    <t>Unit</t>
  </si>
  <si>
    <t>Extended</t>
  </si>
  <si>
    <t>No.</t>
  </si>
  <si>
    <t>Item Description</t>
  </si>
  <si>
    <t>Quantity</t>
  </si>
  <si>
    <t>Cost</t>
  </si>
  <si>
    <t>Bid Amount</t>
  </si>
  <si>
    <t>LUMP</t>
  </si>
  <si>
    <t>MAINTAINING TRAFFIC</t>
  </si>
  <si>
    <t>IB, ART.6</t>
  </si>
  <si>
    <t>PREMIUM FOR CONTRACT PERFORMANCE BOND AND PAYMENT BOND</t>
  </si>
  <si>
    <t>FIELD OFFICE</t>
  </si>
  <si>
    <t>CONSTRUCTION LAYOUT SURVEY</t>
  </si>
  <si>
    <t>MOBILIZATION</t>
  </si>
  <si>
    <t>NOTE:  Bidders must complete following information below.</t>
  </si>
  <si>
    <t>SP 614</t>
  </si>
  <si>
    <t>SP 619</t>
  </si>
  <si>
    <t>SP 623</t>
  </si>
  <si>
    <t xml:space="preserve">TEMPORARY ACCESS DEDUCT ALTERNATE </t>
  </si>
  <si>
    <t>TOTAL - 39-20-01A - ROADWAY</t>
  </si>
  <si>
    <t>TOTAL - 39-20-01A - EROSION CONTROL</t>
  </si>
  <si>
    <t>TOTAL - 39-20-01A - DRAINAGE</t>
  </si>
  <si>
    <t>TOTAL - 39-20-01A - PAVEMENT</t>
  </si>
  <si>
    <t>TOTAL - 39-20-01A - MAINTENANCE OF TRAFFIC</t>
  </si>
  <si>
    <t>TOTAL - 39-20-01A - LIGHTING</t>
  </si>
  <si>
    <t>TOTAL - 39-20-01A - TRAFFIC CONTROL</t>
  </si>
  <si>
    <t>TOTAL - 39-20-01A - BRIDGE MAINTENANCE - OTIC OVER SR 49, MP 2.1</t>
  </si>
  <si>
    <t>TOTAL - 39-20-01A - CULVERT - MP 3.8 (9' X 4.5' BOX)</t>
  </si>
  <si>
    <t>TOTAL - 39-20-01A - WATER WORK</t>
  </si>
  <si>
    <t>TOTAL - 39-20-01A - SANITARY SEWER</t>
  </si>
  <si>
    <t>39-20-01A - ROADWAY  (Ref. Nos. 1 - 57)</t>
  </si>
  <si>
    <t>TREE REMOVED, 18"</t>
  </si>
  <si>
    <t>EACH</t>
  </si>
  <si>
    <t>TREE REMOVED, 30"</t>
  </si>
  <si>
    <t>TREE REMOVED, 48"</t>
  </si>
  <si>
    <t>TREE REMOVED, 60"</t>
  </si>
  <si>
    <t>CATCH BASIN OR INLET REMOVED</t>
  </si>
  <si>
    <t>MANHOLE REMOVED</t>
  </si>
  <si>
    <t>FT</t>
  </si>
  <si>
    <t>GUARDRAIL REMOVED INCLUDING END ANCHORS</t>
  </si>
  <si>
    <t>HEADWALL REMOVED</t>
  </si>
  <si>
    <t>CURB REMOVED</t>
  </si>
  <si>
    <t>CONCRETE BARRIER REMOVED, AS PER PLAN</t>
  </si>
  <si>
    <t>SQ YD</t>
  </si>
  <si>
    <t>SEPTIC SYSTEM ABANDONED</t>
  </si>
  <si>
    <t>SP 202</t>
  </si>
  <si>
    <t>CATCH BASIN REMOVED, AS PER PLAN</t>
  </si>
  <si>
    <t>EXCAVATION</t>
  </si>
  <si>
    <t>CU YD</t>
  </si>
  <si>
    <t>ROADWAY EXCAVATION AND EMBANKMENT</t>
  </si>
  <si>
    <t>GEOTEXTILE FABRIC, 712.09, TYPE D</t>
  </si>
  <si>
    <t>GEOGRID FOR SUBGRADE STABILIZATION, AS PER PLAN, TENSAR TRIAX 160 GEOGRID</t>
  </si>
  <si>
    <t>SUBGRADE COMPACTION</t>
  </si>
  <si>
    <t>CEMENT STABILIZED SUBGRADE, 14 INCHES DEEP, AS PER PLAN</t>
  </si>
  <si>
    <t>CEMENT STABILIZED SUBGRADE, 16 INCHES DEEP, AS PER PLAN</t>
  </si>
  <si>
    <t>CEMENT MODIFIED SUBGRADE, 16 INCHES DEEP, AS PER PLAN</t>
  </si>
  <si>
    <t>CEMENT</t>
  </si>
  <si>
    <t>TON</t>
  </si>
  <si>
    <t>CURING COAT, AS PER PLAN</t>
  </si>
  <si>
    <t>GAL</t>
  </si>
  <si>
    <t>TEST ROLLING</t>
  </si>
  <si>
    <t>HOUR</t>
  </si>
  <si>
    <t>DITCH CLEANOUT</t>
  </si>
  <si>
    <t>LINEAR GRADING, AS PER PLAN</t>
  </si>
  <si>
    <t>REINFORCED CONCRETE APPROACH SLAB (T=12"),  AS PER PLAN</t>
  </si>
  <si>
    <t>GUARDRAIL, TYPE MGS WITH LONG STEEL POSTS</t>
  </si>
  <si>
    <t>GUARDRAIL, TYPE MGS, LONG-SPAN</t>
  </si>
  <si>
    <t>ROUNDED END BUFFER</t>
  </si>
  <si>
    <t>ANCHOR ASSEMBLY, MGS TYPE T WITH LONG STEEL POSTS</t>
  </si>
  <si>
    <t>MGS BRIDGE TERMINAL ASSEMBLY, TYPE 1 WITH LONG STEEL POSTS</t>
  </si>
  <si>
    <t>MGS BRIDGE TERMINAL ASSEMBLY, TYPE 2 WITH LONG STEEL POSTS</t>
  </si>
  <si>
    <t>SP 606A</t>
  </si>
  <si>
    <t>ANCHOR ASSEMBLY, TYPE E (MSKT-SP-MGS)</t>
  </si>
  <si>
    <t>SP 606B</t>
  </si>
  <si>
    <t>IMPACT ATTENTUATOR, TYPE 2 (QUADGUARD)</t>
  </si>
  <si>
    <t>SP 536</t>
  </si>
  <si>
    <t>CONCRETE WEATHERPROOFING, BARRIERS AND PARAPETS</t>
  </si>
  <si>
    <t>FENCE, TYPE 47, AS PER PLAN</t>
  </si>
  <si>
    <t xml:space="preserve">CONCRETE BARRIER, SINGLE SLOPE, TYPE B-50, AS PER PLAN </t>
  </si>
  <si>
    <t>CONCRETE BARRIER END SECTION, TYPE B-50, AS PER PLAN</t>
  </si>
  <si>
    <t>CONCRETE BARRIER, END ANCHORAGE, REINFORCED</t>
  </si>
  <si>
    <t>CONCRETE BARRIER, END ANCHORAGE, REINFORCED, AS PER PLAN</t>
  </si>
  <si>
    <t xml:space="preserve">CONCRETE BARRIER, SINGLE SLOPE, TYPE B, AS PER PLAN </t>
  </si>
  <si>
    <t>CONCRETE BARRIER END SECTION, TYPE B</t>
  </si>
  <si>
    <t>CONCRETE BARRIER END SECTION, TYPE B, AS PER PLAN</t>
  </si>
  <si>
    <t>CONCRETE BARRIER, END ANCHORAGE, REINFORCED, TYPE D</t>
  </si>
  <si>
    <t>CONCRETE BARRIER END SECTION, TYPE D</t>
  </si>
  <si>
    <t xml:space="preserve">CONCRETE BARRIER, SINGLE SLOPE, TYPE D, AS PER PLAN </t>
  </si>
  <si>
    <t>REFERENCE MONUMENT</t>
  </si>
  <si>
    <t>MONUMENT ASSEMBLY</t>
  </si>
  <si>
    <t>SPECIAL</t>
  </si>
  <si>
    <t>FENCELINE CLEARING AND GRUBBING</t>
  </si>
  <si>
    <t>DRILLED WATER WELL ABANDONED</t>
  </si>
  <si>
    <t>SP 113</t>
  </si>
  <si>
    <t>SWP3 MANAGEMENT</t>
  </si>
  <si>
    <t>ROCK CHANNEL PROTECTION, TYPE B WITH FILTER</t>
  </si>
  <si>
    <t>ROCK CHANNEL PROTECTION, TYPE C WITH FILTER</t>
  </si>
  <si>
    <t>TIED CONCRETE BLOCK MAT, TYPE 1</t>
  </si>
  <si>
    <t>TIED CONCRETE BLOCK MAT, TYPE 2</t>
  </si>
  <si>
    <t>TIED CONCRETE BLOCK MAT, TYPE 3</t>
  </si>
  <si>
    <t>SOIL ANALYSIS TEST</t>
  </si>
  <si>
    <t>TOPSOIL</t>
  </si>
  <si>
    <t>SEEDING AND MULCHING</t>
  </si>
  <si>
    <t>REPAIR SEEDING AND MULCHING</t>
  </si>
  <si>
    <t>INTER-SEEDING</t>
  </si>
  <si>
    <t>COMMERCIAL FERTILIZER</t>
  </si>
  <si>
    <t>LIME</t>
  </si>
  <si>
    <t>ACRE</t>
  </si>
  <si>
    <t>WATER</t>
  </si>
  <si>
    <t>M GAL</t>
  </si>
  <si>
    <t>MOWING</t>
  </si>
  <si>
    <t>MILES</t>
  </si>
  <si>
    <t>SEEDING AND MULCHING, CLASS 3B</t>
  </si>
  <si>
    <t>DITCH EROSION PROTECTION</t>
  </si>
  <si>
    <t>EROSION CONTROL MAT, TYPE B</t>
  </si>
  <si>
    <t>EROSION CONTROL MAT, TYPE G</t>
  </si>
  <si>
    <t>PERIMETER GEOTEXTILE FABRIC FENCE</t>
  </si>
  <si>
    <t>GEOTEXTILE FABRIC DITCH CHECK</t>
  </si>
  <si>
    <t>CURB INLET PROTECTION, AS PER PLAN</t>
  </si>
  <si>
    <t>EA</t>
  </si>
  <si>
    <t>INLET PROTECTION</t>
  </si>
  <si>
    <t>ROCK CHANNEL PROTECTION, TYPE D WITHOUT FILTER</t>
  </si>
  <si>
    <t>EROSION CONTROL</t>
  </si>
  <si>
    <t>FENCELINE SEEDING AND MULCHING</t>
  </si>
  <si>
    <t>CONCRETE MASONRY</t>
  </si>
  <si>
    <t>SP 605</t>
  </si>
  <si>
    <t>6" SHALLOW PIPE UNDERDRAIN, WITH FABRIC WRAP (30")</t>
  </si>
  <si>
    <t>6" BASE PIPE UNDERDRAIN, WITH FABRIC WRAP (18")</t>
  </si>
  <si>
    <t>6" UNCLASSIFIED PIPE UNDERDRAIN, WITH FABRIC WRAP</t>
  </si>
  <si>
    <t>6" UNDERDRAIN OUTLET PIPE</t>
  </si>
  <si>
    <t>SP 611</t>
  </si>
  <si>
    <t>15" CONDUIT, TYPE A, 706.02</t>
  </si>
  <si>
    <t>15" CONDUIT, TYPE B, 706.02</t>
  </si>
  <si>
    <t>15" CONDUIT, TYPE C, 706.02</t>
  </si>
  <si>
    <t>18" CONDUIT, TYPE B, 706.02</t>
  </si>
  <si>
    <t>18" CONDUIT, TYPE C, 706.02</t>
  </si>
  <si>
    <t>21" CONDUIT, TYPE A, 706.02</t>
  </si>
  <si>
    <t>21" CONDUIT, TYPE B, 706.02</t>
  </si>
  <si>
    <t>21" CONDUIT, TYPE C, 706.02</t>
  </si>
  <si>
    <t>24" CONDUIT, TYPE A, 706.02</t>
  </si>
  <si>
    <t>24" CONDUIT, TYPE B, 706.02</t>
  </si>
  <si>
    <t>24" CONDUIT, TYPE C, 706.02</t>
  </si>
  <si>
    <t>30" CONDUIT, TYPE B, 706.02</t>
  </si>
  <si>
    <t>36" CONDUIT, TYPE A, 706.02</t>
  </si>
  <si>
    <t>42" CONDUIT, TYPE A, 706.02</t>
  </si>
  <si>
    <t>48" CONDUIT, TYPE A, 706.02</t>
  </si>
  <si>
    <t>60" CONDUIT, TYPE A, 706.02</t>
  </si>
  <si>
    <t>INLET, NO. I-3B50, DOUBLE GRATE</t>
  </si>
  <si>
    <t>PRECAST REINFORCED CONCRETE OUTLET, AS PER PLAN</t>
  </si>
  <si>
    <t>6" CONDUIT, TYPE B</t>
  </si>
  <si>
    <t>6" CONDUIT, TYPE E</t>
  </si>
  <si>
    <t>6" CONDUIT, TYPE F</t>
  </si>
  <si>
    <t>CATCH BASIN ADJUSTED TO GRADE</t>
  </si>
  <si>
    <t>CATCH BASIN, NO. 4</t>
  </si>
  <si>
    <t>CATCH BASIN, NO. 4, AS PER PLAN</t>
  </si>
  <si>
    <t>CATCH BASIN, NO. 2-2B</t>
  </si>
  <si>
    <t>CATCH BASIN, NO. 6</t>
  </si>
  <si>
    <t>CATCH BASIN, NO. 8</t>
  </si>
  <si>
    <t>MANHOLE, NO. 3, AS PER PLAN</t>
  </si>
  <si>
    <t>WATER QUALITY BASIN, DENTENTION, AS PER PLAN</t>
  </si>
  <si>
    <t>FILL AND PLUG EXISTING CONDUIT, AS PER PLAN</t>
  </si>
  <si>
    <t xml:space="preserve">FT. </t>
  </si>
  <si>
    <t>12" PRECAST CONCRETE END SECTION</t>
  </si>
  <si>
    <t>15" PRECAST CONCRETE END SECTION</t>
  </si>
  <si>
    <t>18" PRECAST CONCRETE END SECTION</t>
  </si>
  <si>
    <t>21" PRECAST CONCRETE END SECTION</t>
  </si>
  <si>
    <t>24" PRECAST CONCRETE END SECTION</t>
  </si>
  <si>
    <t>30" PRECAST CONCRETE END SECTION</t>
  </si>
  <si>
    <t>36" PRECAST CONCRETE END SECTION</t>
  </si>
  <si>
    <t>42" PRECAST CONCRETE END SECTION</t>
  </si>
  <si>
    <t>48" PRECAST CONCRETE END SECTION</t>
  </si>
  <si>
    <t>60" PRECAST CONCRETE END SECTION</t>
  </si>
  <si>
    <t>PIPE CLEANOUT, 15" TO 36"</t>
  </si>
  <si>
    <t>PIPE CLEANOUT, OVER 36"</t>
  </si>
  <si>
    <t>PARTIAL DEPTH PAVEMENT REPAIR</t>
  </si>
  <si>
    <t>FULL DEPTH PAVEMENT SAWING</t>
  </si>
  <si>
    <t>PAVEMENT PLANING, ASPHALT CONCRETE (T=1 1/4")</t>
  </si>
  <si>
    <t>PAVEMENT PLANING, ASPHALT CONCRETE (T=2")</t>
  </si>
  <si>
    <t>PAVEMENT PLANING, ASPHALT CONCRETE (T=3")</t>
  </si>
  <si>
    <t>SP 451</t>
  </si>
  <si>
    <t>FULL DEPTH PAVEMENT REPAIR (ASPHALT)</t>
  </si>
  <si>
    <t>FULL DEPTH PAVEMENT REPAIR (CONCRETE)</t>
  </si>
  <si>
    <t>SP 302</t>
  </si>
  <si>
    <t>ASPHALT CONCRETE BASE, PG 64-22</t>
  </si>
  <si>
    <t>SP 304</t>
  </si>
  <si>
    <t>AGGREGATE BASE (SHOULDER)</t>
  </si>
  <si>
    <t>AGGREGATE BASE</t>
  </si>
  <si>
    <t>GRANULAR MATERIAL</t>
  </si>
  <si>
    <t>SP 402</t>
  </si>
  <si>
    <t>ASPHALT CONC. INTERMEDIATE COURSE OR RECYCLED ASPHALT CONC. INTERMEDIATE COURSE, PG64-22</t>
  </si>
  <si>
    <t>ASPHALT CONC. INTERMEDIATE COURSE OR RECYCLED ASPHALT CONC. INTERMEDIATE COURSE, PG76-22 (FR)</t>
  </si>
  <si>
    <t xml:space="preserve">ASPHALT CONCRETE INTERMEDIATE COURSE USING CRUSHED STONE, PG76-22 (FR) </t>
  </si>
  <si>
    <t>SP 404</t>
  </si>
  <si>
    <t>ASPHALT CONCRETE FOR MAINTAINING TRAFFIC ON CROSSOVERS, PG64-22 , (1 1/4" AVE.)</t>
  </si>
  <si>
    <t>ASPHALT CONCRETE SURFACE COURSE, USING CRUSHED STONE, PG64-22</t>
  </si>
  <si>
    <t>ASPHALT CONCRETE SURFACE COURSE, USING CRUSHED SLAG, PG76-22 (FR)</t>
  </si>
  <si>
    <t>SP 404A</t>
  </si>
  <si>
    <t>JOINT SEALER</t>
  </si>
  <si>
    <t>NON-TRACKING TACK COAT</t>
  </si>
  <si>
    <t>GALLON</t>
  </si>
  <si>
    <t>15-1/4" NON-REINFORCED CONCRETE PAVEMENT, CLASS QC1, AS PER PLAN</t>
  </si>
  <si>
    <t>SQYD</t>
  </si>
  <si>
    <t>CURB, TYPE 4-C</t>
  </si>
  <si>
    <t>SHOULDER PREPARATION</t>
  </si>
  <si>
    <t>MGAL</t>
  </si>
  <si>
    <t>SP 617</t>
  </si>
  <si>
    <t>COMPACTED AGGREGATE</t>
  </si>
  <si>
    <t>SP 627</t>
  </si>
  <si>
    <t>STONE SHOULDER PROTECTION (WITH GUARDRAIL)</t>
  </si>
  <si>
    <t>CONSTRUCT NEW CROSSOVER WITH 12' SHOULDER</t>
  </si>
  <si>
    <t>SONIC NAP ALERT PATTERN (SNAP)</t>
  </si>
  <si>
    <t>MILE</t>
  </si>
  <si>
    <t>WATER WELL ASSEMBLY</t>
  </si>
  <si>
    <t>COMPLETE WASTE TREATMENT SYSTEM</t>
  </si>
  <si>
    <t>PAVEMENT PLANING, ASPHALT CONCRETE (1-1/2")</t>
  </si>
  <si>
    <t>SY</t>
  </si>
  <si>
    <t>EXISTING CROSSOVER TO BE CLOSED / RE-OPENED</t>
  </si>
  <si>
    <t>ASPHALT CONCRETE SURFACE COURSE, USING CRUSHED STONE, PG 64-22</t>
  </si>
  <si>
    <t>NON TRACKING TACK COAT</t>
  </si>
  <si>
    <t>GUARDRAIL, TYPE MGS</t>
  </si>
  <si>
    <t>ANCHOR ASSEMBLY, MGS TYPE E</t>
  </si>
  <si>
    <t>ANCHOR ASSEMBLY, MGS TYPE T</t>
  </si>
  <si>
    <t>MGS BRIDGE TERMINAL ASSEMBLY, TYPE 1</t>
  </si>
  <si>
    <t>RUMBLE STRIPS</t>
  </si>
  <si>
    <t>WORK ZONE IMPACT ATTENUATOR FOR 24" WIDE HAZARDS (UNIDIRECTIONAL)</t>
  </si>
  <si>
    <t>REPLACEMENT SIGN</t>
  </si>
  <si>
    <t>WORK ZONE CROSSOVER LIGHTING SYSTEM</t>
  </si>
  <si>
    <t>ASPHALT CONCRETE FOR MAINTAINING TRAFFIC</t>
  </si>
  <si>
    <t>OBJECT MARKER, ONE WAY</t>
  </si>
  <si>
    <t>OBJECT MARKER, TWO WAY</t>
  </si>
  <si>
    <t>WORK ZONE EDGE LINE, CLASS I, 642 PAINT (4")</t>
  </si>
  <si>
    <t>WORK ZONE EDGE LINE, CLASS I, 642 PAINT (6")</t>
  </si>
  <si>
    <t>WORK ZONE CHANNELIZING LINE, CLASS I, 642 PAINT (8")</t>
  </si>
  <si>
    <t>WORK ZONE DOTTED LINE, CLASS I, 642 PAINT (4")</t>
  </si>
  <si>
    <t>PORTABLE CHANGEABLE MESSAGE SIGN, AS PER PLAN</t>
  </si>
  <si>
    <t>DAY</t>
  </si>
  <si>
    <t>ZONE PERSON</t>
  </si>
  <si>
    <t>SP 614B</t>
  </si>
  <si>
    <t>WORK ZONE WHITE EDGE LINE, 4 INCH</t>
  </si>
  <si>
    <t>WORK ZONE YELLOW EDGE LINE, 4 INCH</t>
  </si>
  <si>
    <t>WORK ZONE WHITE EDGE LINE, 6 INCH</t>
  </si>
  <si>
    <t>WORK ZONE YELLOW EDGE LINE, 6 INCH</t>
  </si>
  <si>
    <t>WORK ZONE CHANNELIZING LINE, 8 INCH</t>
  </si>
  <si>
    <t>WORK ZONE DOTTED LINE, 4 INCH</t>
  </si>
  <si>
    <t>SP 614C</t>
  </si>
  <si>
    <t>REMOVAL OF PAVEMENT MARKING</t>
  </si>
  <si>
    <t>PAVEMENT FOR MAINTAINING TRAFFIC, CLASS A</t>
  </si>
  <si>
    <t>PAVEMENT FOR MAINTAINING TRAFFIC, CLASS A, AS PER PLAN</t>
  </si>
  <si>
    <t>SP 621</t>
  </si>
  <si>
    <t>RAISED PAVEMENT MARKER -  STIMSONITE MODEL 101 LPCR</t>
  </si>
  <si>
    <t>REPLACEMENT PRISMATIC RETRO-REFLECTOR</t>
  </si>
  <si>
    <t>REPLACEMENT RAISED PAVEMENT MARKER CASTING - STIMSONITE MODEL 101 LPCR</t>
  </si>
  <si>
    <t>SP 622</t>
  </si>
  <si>
    <t>PORTABLE BARRIER (WITH GLARE SCREEN)</t>
  </si>
  <si>
    <t>PORTABLE BARRIER (WITHOUT GLARE SCREEN)</t>
  </si>
  <si>
    <t>SP 626A</t>
  </si>
  <si>
    <t>CONSTRUCTION ZONE MARKER, ONE-WAY MODEL, WHITE</t>
  </si>
  <si>
    <t>CONSTRUCTION ZONE MARKER, ONE-WAY MODEL, YELLOW</t>
  </si>
  <si>
    <t>SIGNING MISC.: ADDITIONAL SIGNS WITH SUPPORTS, AS DIRECTED BY THE CHIEF ENGINEER</t>
  </si>
  <si>
    <t>SQ FT</t>
  </si>
  <si>
    <t>"SNAP" MILL AND FILL</t>
  </si>
  <si>
    <t>SPEED MEASUREMENT MARKINGS, AS PER PLAN</t>
  </si>
  <si>
    <t>CONNECTION, FUSED PULL APART</t>
  </si>
  <si>
    <t>CONNECTION, UNFUSED PERMANENT</t>
  </si>
  <si>
    <t>LIGHT POLE, CONVENTIONAL, A15, AS PER PLAN</t>
  </si>
  <si>
    <t>LIGHT POLE, CONVENTIONAL, AT20B40</t>
  </si>
  <si>
    <t>LIGHT POLE, CONVENTIONAL, AT10B20</t>
  </si>
  <si>
    <t xml:space="preserve">LIGHT POLE, MISC.: EXISTING LIGHT POLE AND LUMINAIRE TO BE REMOVED AND REERECTED </t>
  </si>
  <si>
    <t>LIGHT POLE FOUNDATION, 24" X 10' DEEP</t>
  </si>
  <si>
    <t>LIGHT POLE FOUNDATION, 24" X 10' DEEP, AS PER PLAN</t>
  </si>
  <si>
    <t>MEDIAN LIGHT POLE FOUNDATION, 10' DEEP</t>
  </si>
  <si>
    <t>NO. 4 AWG 2400 VOLT DISTRIBUTION CABLE</t>
  </si>
  <si>
    <t>NO. 10 AWG POLE AND BRACKET CABLE</t>
  </si>
  <si>
    <t>CONDUIT, 1-1/2", 725.051</t>
  </si>
  <si>
    <t>CONDUIT, 3", 725.04</t>
  </si>
  <si>
    <t>LUMINAIRE, CONVENTIONAL, 388W, LED, TYPE II, MVOLT, AS PER PLAN</t>
  </si>
  <si>
    <t>LUMINAIRE, CONVENTIONAL, 388W, LED, TYPE IV, MVOLT, AS PER PLAN</t>
  </si>
  <si>
    <t>LUMINAIRE, CONVENTIONAL, 388W, LED, TYPE V, MVOLT, AS PER PLAN</t>
  </si>
  <si>
    <t>LUMINAIRE, CONVENTIONAL, 214W, LED, TYPE III, MVOLT, AS PER PLAN</t>
  </si>
  <si>
    <t>LUMINAIRE, CONVENTIONAL, 83W, LED, TYPE III, MVOLT, AS PER PLAN</t>
  </si>
  <si>
    <t>TRENCH, 24" DEEP, AS PER PLAN</t>
  </si>
  <si>
    <t>MEDIAN JUNCTION BOX</t>
  </si>
  <si>
    <t>PULL BOX, 725.08, 18"</t>
  </si>
  <si>
    <t>GROUND ROD</t>
  </si>
  <si>
    <t>CONTROL CENTER CABINET, COMPLETE, AS PER PLAN</t>
  </si>
  <si>
    <t>PLASTIC CAUTION TAPE</t>
  </si>
  <si>
    <t>REMOVAL OF DELINEATOR</t>
  </si>
  <si>
    <t xml:space="preserve">DELINEATOR, POST MOUNTED, AS PER PLAN </t>
  </si>
  <si>
    <t>RAISED PAVEMENT MARKER REMOVED</t>
  </si>
  <si>
    <t xml:space="preserve">RAISED PAVEMENT MARKER STIMSONITE MODEL 101LPCR (WHITE)  </t>
  </si>
  <si>
    <t>RAISED PAVEMENT MARKER STIMSONITE MODEL 101LPCR (YELLOW)</t>
  </si>
  <si>
    <t>SP 626</t>
  </si>
  <si>
    <t>BARRIER REFLECTOR, TYPE A</t>
  </si>
  <si>
    <t>BARRIER REFLECTOR, TYPE B</t>
  </si>
  <si>
    <t>GROUND MOUNTED STRUCTURAL BEAM SUPPORT, S4X7.7</t>
  </si>
  <si>
    <t>GROUND MOUNTED STRUCTURAL BEAM SUPPORT, W6X9</t>
  </si>
  <si>
    <t>GROUND MOUNTED STRUCTURAL BEAM SUPPORT, W8X18</t>
  </si>
  <si>
    <t>GROUND MOUNTED STRUCTURAL BEAM SUPPORT, W10X22</t>
  </si>
  <si>
    <t>GROUND MOUNTED STRUCTURAL BEAM SUPPORT, W10X12</t>
  </si>
  <si>
    <t>SIGN POST REFLECTOR</t>
  </si>
  <si>
    <t>BREAKAWAY STRUCTURAL BEAM CONNECTION</t>
  </si>
  <si>
    <t>OVERHEAD SIGN SUPPORT, TYPE TC-12.30, DESIGN 5</t>
  </si>
  <si>
    <t>OVERHEAD SIGN SUPPORT, TYPE TC-12.30, DESIGN 6</t>
  </si>
  <si>
    <t>OVERHEAD SIGN SUPPORT, TYPE TC-7.65, DESIGN 6</t>
  </si>
  <si>
    <t>OVERHEAD SIGN SUPPORT, TYPE TC-7.65, DESIGN 8</t>
  </si>
  <si>
    <t>SIGN SUPPORT ASSEMBLY, BARRIER MOUNTED</t>
  </si>
  <si>
    <t>SIGN ERECTED, FLAT SHEET, AS PER PLAN</t>
  </si>
  <si>
    <t>SIGN ERECTED, EXTRUSHEET, AS PER PLAN</t>
  </si>
  <si>
    <t>CONCRETE BARRIER MEDIAN OVERHEAD SIGN SUPPORT FOUNDATION, TYPE TC-21.50</t>
  </si>
  <si>
    <t>GROUND MOUNTED STRUCTURAL BEAM SUPPORT FOUNDATION</t>
  </si>
  <si>
    <t>RIGID OVERHEAD SIGN SUPPORT FOUNDATION</t>
  </si>
  <si>
    <t>REMOVAL OF GROUND MOUNTED SIGN AND DISPOSAL</t>
  </si>
  <si>
    <t>REMOVAL OF GROUND MOUNTED SIGN AND REERECTION</t>
  </si>
  <si>
    <t>REMOVAL OF GROUND MOUNTED MAJOR SIGN AND DISPOSAL</t>
  </si>
  <si>
    <t>REMOVAL OF GROUND MOUNTED POST SUPPORT AND DISPOSAL</t>
  </si>
  <si>
    <t>REMOVAL OF GROUND MOUNTED STRUCTURAL BEAM SUPPORT AND DISPOSAL</t>
  </si>
  <si>
    <t>REMOVAL OF POLE MOUNTED SIGN AND DISPOSAL</t>
  </si>
  <si>
    <t>REMOVAL OF OVERHEAD MOUNTED SIGN AND REERECTION</t>
  </si>
  <si>
    <t>REMOVAL OF OVERHEAD MOUNTED SIGN AND DISPOSAL</t>
  </si>
  <si>
    <t>REMOVAL OF OVERHEAD SIGN SUPPORT AND DISPOSAL</t>
  </si>
  <si>
    <t>SIGNING, MISC.: TENTH MILEPOST SIGN ERECTED</t>
  </si>
  <si>
    <t>SIGNING, MISC.: MILEPOST AND TENTH MILE SIGNS REMOVED</t>
  </si>
  <si>
    <t>SIGNING, MISC.: REMOVAL OF OVERHEAD SIGN FOUNDATION</t>
  </si>
  <si>
    <t>SIGNING, MISC.: REMOVE SIGN FLASHERS</t>
  </si>
  <si>
    <t>SIGN LIGHTING, MISC.: REMOVE SIGN LIGHTING AND SIGN SERVICE</t>
  </si>
  <si>
    <t>EDGE LINE, 4 INCH, TYPE 1, AS PER PLAN</t>
  </si>
  <si>
    <t>EDGE LINE, 6 INCH, TYPE 1</t>
  </si>
  <si>
    <t>LANE LINE, 5 INCH, TYPE 1, AS PER PLAN</t>
  </si>
  <si>
    <t>LANE LINE, 6 INCH, TYPE 1</t>
  </si>
  <si>
    <t>CHANNELIZING LINE, 12 INCH, TYPE 1</t>
  </si>
  <si>
    <t>DOTTED LINE, 6 INCH, TYPE 1</t>
  </si>
  <si>
    <t>TRANSVERSE/DIAGONAL LINE, TYPE 1</t>
  </si>
  <si>
    <t>LANE REDUCTION ARROW</t>
  </si>
  <si>
    <t>WORD ON PAVEMENT, 96 INCH, TYPE 1</t>
  </si>
  <si>
    <t>SPEED MEASUREMENT MARKING</t>
  </si>
  <si>
    <t>PORTIONS OF STRUCTURE REMOVED</t>
  </si>
  <si>
    <t>SP 509</t>
  </si>
  <si>
    <t>EPOXY COATED REINFORCING STEEL, GRADE 60</t>
  </si>
  <si>
    <t>POUND</t>
  </si>
  <si>
    <t>REINFORCING STEEL, REPLACEMENT OF EXISTING REINFORCING STEEL</t>
  </si>
  <si>
    <t>DOWEL HOLES WITH NONSHRINK, NONMETALLIC GROUT</t>
  </si>
  <si>
    <t>SP 511B</t>
  </si>
  <si>
    <t>CLASS HP4 CONCRETE, SUPERSTRUCTURE DECK SLAB</t>
  </si>
  <si>
    <t>CU. YD.</t>
  </si>
  <si>
    <t>CLASS HP4 CONCRETE, ABUTMENT SLAB</t>
  </si>
  <si>
    <t>CLASS HP4 CONCRETE, FOR PRE-PLACEMENT TESTING</t>
  </si>
  <si>
    <t>CLASS S CONCRETE, BARRIERS AND PARAPETS, USING TYPE 1 CEMENT</t>
  </si>
  <si>
    <t>SP 516A</t>
  </si>
  <si>
    <t>CRACK REPAIR USING EPOXY INJECTION</t>
  </si>
  <si>
    <t>FOOT</t>
  </si>
  <si>
    <t>SP 516B</t>
  </si>
  <si>
    <t>SEALING OF CONSTRUCTION JOINTS</t>
  </si>
  <si>
    <t>SP 516G</t>
  </si>
  <si>
    <t>REPLACE EXPANSION BEARING DEVICE</t>
  </si>
  <si>
    <t>SP 516N</t>
  </si>
  <si>
    <t>REHABILITATE ROCKER BEARING DEVICE</t>
  </si>
  <si>
    <t>SP 519</t>
  </si>
  <si>
    <t>PATCHING CONCRETE STRUCTURES</t>
  </si>
  <si>
    <t>SQ. FT.</t>
  </si>
  <si>
    <t>SP 527</t>
  </si>
  <si>
    <t>FALSEWORK, TEMPORARY BRACING AND PROTECTIVE STRUCTURES</t>
  </si>
  <si>
    <t>SP 533</t>
  </si>
  <si>
    <t>THREE (3) INCH CONTINUOUS STRIP SEAL IN STRUCTURAL STEEL JOINT</t>
  </si>
  <si>
    <t xml:space="preserve">SP 536 </t>
  </si>
  <si>
    <t>SQ. YD.</t>
  </si>
  <si>
    <t>CONCRETE WEATHERPROOFING, DECK, ABUTMENT SLABS AND APPROACH SLABS</t>
  </si>
  <si>
    <t>PATCHING CONCRETE BRIDGE DECKS, TYPE B</t>
  </si>
  <si>
    <t>STRUCTURES: REPAIRING CRACKED MEMBER</t>
  </si>
  <si>
    <t>STRUCTURES: STIFFENER EXTENSION</t>
  </si>
  <si>
    <t>PORTIONS OF STRUCTURE REMOVED, AS PER PLAN</t>
  </si>
  <si>
    <t>COFFERDAMS AND EXCAVATION BRACING</t>
  </si>
  <si>
    <t>UNCLASSIFIED EXCAVATION</t>
  </si>
  <si>
    <t>CLASS QC1 CONCRETE, FOOTING</t>
  </si>
  <si>
    <t>CLASS QC1 CONCRETE, HEADWALL</t>
  </si>
  <si>
    <t>TYPE 2 WATERPROOFING</t>
  </si>
  <si>
    <t>1" PREFORMED EXPANSION JOINT FILLER</t>
  </si>
  <si>
    <t>SQ. FT</t>
  </si>
  <si>
    <t>POROUS BACKFILL WITH GEOTEXTILE FABRIC</t>
  </si>
  <si>
    <t>CONCRETE WEATHERPROOFING,SUBSTRUCTURE</t>
  </si>
  <si>
    <t>9' X 4.5' CONDUIT, TYPE A, 706.05, AS PER PLAN</t>
  </si>
  <si>
    <t>CONDUIT, MISC.: UNDERCUT AND REPLACEMENT OF UNSUITABLE MATERIAL</t>
  </si>
  <si>
    <t>DRAINAGE STRUCTURE, MISC.: CAST-IN-PLACE BOX CULVERT CLOSURE POUR</t>
  </si>
  <si>
    <t>BASIN SEDIMENT REMOVAL</t>
  </si>
  <si>
    <t>EMBANKMENT, AS PER PLAN</t>
  </si>
  <si>
    <t>SEDIMENT BASINS</t>
  </si>
  <si>
    <t>39-20-01A - EROSION CONTROL  (Ref. Nos. 58-86)</t>
  </si>
  <si>
    <t>39-20-01A - PAVEMENT  (Ref. Nos. 134-160)</t>
  </si>
  <si>
    <t>39-20-01A - WATER WORK  (Ref. Nos. 161)</t>
  </si>
  <si>
    <t>39-20-01A - SANITARY SEWER  (Ref. Nos. 162)</t>
  </si>
  <si>
    <t>39-20-01A - MAINTENANCE OF TRAFFIC  (Ref. Nos. 163-204)</t>
  </si>
  <si>
    <t>39-20-01A - TRAFFIC CONTROL  (Ref. Nos. 230-278)</t>
  </si>
  <si>
    <t>39-20-01A - BRIDGE MAINTENANCE - OTIC OVER SR 49, MP 2.1 (Ref. Nos. 279-298)</t>
  </si>
  <si>
    <t>39-20-01A - CULVERT - MP 3.8 (9' X 4.5' BOX), (Ref. Nos. 299-314)</t>
  </si>
  <si>
    <t>CLEARING AND GRUBBING, AS PER PLAN</t>
  </si>
  <si>
    <t>PIPE REMOVED, 4" AND UNDER, AS PER PLAN</t>
  </si>
  <si>
    <t xml:space="preserve"> EXCAVATION</t>
  </si>
  <si>
    <t>CY</t>
  </si>
  <si>
    <t xml:space="preserve"> EMBANKMENT, AS PER PLAN</t>
  </si>
  <si>
    <t xml:space="preserve"> GUARDRAIL, TYPE MGS, WITH LONG STEEL POSTS</t>
  </si>
  <si>
    <t xml:space="preserve"> ANCHOR ASSEMBLY, MGS TYPE T</t>
  </si>
  <si>
    <t xml:space="preserve"> FENCE, TYPE 47, AS PER PLAN</t>
  </si>
  <si>
    <t xml:space="preserve"> BARRIER REFLECTOR, TYPE A</t>
  </si>
  <si>
    <t xml:space="preserve"> STONE SHOULDER PROTECTION (T=3")</t>
  </si>
  <si>
    <t>TOTAL - 39-20-01B - ROADWAY</t>
  </si>
  <si>
    <t xml:space="preserve"> TOPSOIL STOCKPILED</t>
  </si>
  <si>
    <t xml:space="preserve"> PLACING STOCKPILED TOPSOIL</t>
  </si>
  <si>
    <t xml:space="preserve"> SOIL ANALYSIS TEST</t>
  </si>
  <si>
    <t xml:space="preserve"> SEEDING AND MULCHING</t>
  </si>
  <si>
    <t xml:space="preserve"> REPAIR SEEDING AND MULCHING</t>
  </si>
  <si>
    <t xml:space="preserve"> INTER-SEEDING</t>
  </si>
  <si>
    <t xml:space="preserve"> COMMERCIAL FERTILIZER</t>
  </si>
  <si>
    <t xml:space="preserve"> LIME</t>
  </si>
  <si>
    <t xml:space="preserve"> WATER</t>
  </si>
  <si>
    <t>TOTAL - 39-20-01B - EROSION CONTROL</t>
  </si>
  <si>
    <t xml:space="preserve"> ROCK CHANNEL PROTECTION TYPE C WITH FILTER</t>
  </si>
  <si>
    <t xml:space="preserve"> 6" BASE PIPE UNDERDRAIN, WITH FABRIC WRAP (18")</t>
  </si>
  <si>
    <t xml:space="preserve"> 6" SHALLOW PIPE UNDERDRAIN, WITH FABRIC WRAP (30")</t>
  </si>
  <si>
    <t xml:space="preserve"> PRECAST REINFORCED CONCRETE OUTLET, AS PER PLAN</t>
  </si>
  <si>
    <t xml:space="preserve"> 6" CONDUIT, TYPE B</t>
  </si>
  <si>
    <t xml:space="preserve"> 6" CONDUIT, TYPE E</t>
  </si>
  <si>
    <t xml:space="preserve"> 6" CONDUIT, TYPE F</t>
  </si>
  <si>
    <t>TOTAL - 39-20-01B - DRAINAGE</t>
  </si>
  <si>
    <t xml:space="preserve"> ASPHALT CONCRETE BASE, PG64-22 (SHOULDER) </t>
  </si>
  <si>
    <t xml:space="preserve"> ASPHALT CONCRETE BASE, PG64-22 (T=12")</t>
  </si>
  <si>
    <t xml:space="preserve"> AGGREGATE BASE (SHOULDER)</t>
  </si>
  <si>
    <t xml:space="preserve"> AGGREGATE BASE </t>
  </si>
  <si>
    <t xml:space="preserve"> AGGREGATE BASE (WITHOUT GUARDRAIL)</t>
  </si>
  <si>
    <t xml:space="preserve"> ASPHALT CONCRETE INTERMEDIATE COURSE OR RECYCLED ASPHALT CONCRETE INTERMEDIATE COURSE, PG64-22</t>
  </si>
  <si>
    <t xml:space="preserve"> ASPHALT CONCRETE INTERMEDIATE COURSE OR RECYCLED ASPHALT CONCRETE INTERMEDIATE COURSE, PG76-22 (FR) </t>
  </si>
  <si>
    <t xml:space="preserve"> ASPHALT CONCRETE SURFACE COURSE, USING CRUSHED STONE,  PG64-22</t>
  </si>
  <si>
    <t xml:space="preserve"> ASPHALT CONCRETE SURFACE COURSE, USING CRUSHED SLAG, PG76-22 (FR)</t>
  </si>
  <si>
    <t xml:space="preserve"> JOINT SEALER</t>
  </si>
  <si>
    <t xml:space="preserve"> NON -TRACKING TACK COAT</t>
  </si>
  <si>
    <t>TOTAL - 39-20-01B - PAVEMENT</t>
  </si>
  <si>
    <t xml:space="preserve"> EDGE LINE, 6", TYPE 1</t>
  </si>
  <si>
    <t>TOTAL - 39-20-01B - TRAFFIC CONTROL</t>
  </si>
  <si>
    <t>39-20-01B - ROADWAY  (Ref. Nos. 315 - 322)</t>
  </si>
  <si>
    <t>39-20-01B - EROSION CONTROL  (Ref. Nos. 323 - 331)</t>
  </si>
  <si>
    <t>39-20-01B - DRAINAGE  (Ref. Nos. 332 - 336)</t>
  </si>
  <si>
    <t>39-20-01B - PAVEMENT  (Ref. Nos. 337 - 344)</t>
  </si>
  <si>
    <t>39-20-01B - TRAFFIC CONTROL  (Ref. Nos. 345)</t>
  </si>
  <si>
    <t>Clearing and Grubbing</t>
  </si>
  <si>
    <t>Excavation</t>
  </si>
  <si>
    <t>Embankment</t>
  </si>
  <si>
    <t xml:space="preserve">TOTAL - 39-20-01C - ROADWAY  </t>
  </si>
  <si>
    <t>Topsoil Stockpiled</t>
  </si>
  <si>
    <t>Placing Stockpiled Topsoil</t>
  </si>
  <si>
    <t>Seeding, Misc: Berm Seed Mixture</t>
  </si>
  <si>
    <t>Seeding, Misc: Native Pollinator Seed Mixture</t>
  </si>
  <si>
    <t>Seeding, Misc: Emergent Wetland Seed Mixture</t>
  </si>
  <si>
    <t>Seeding, Misc: Forest Wetland Seed Mixture</t>
  </si>
  <si>
    <t>Special</t>
  </si>
  <si>
    <t xml:space="preserve">Erosion Control, As Per Plan </t>
  </si>
  <si>
    <t>Deciduous Shrub, 18" Height, Bare Root, As Per Plan</t>
  </si>
  <si>
    <t>Deciduous Shrub, 3' Height, Potted, As Per Plan</t>
  </si>
  <si>
    <t>Deciduous Tree, 36" Height, Bare Root, As Per Plan</t>
  </si>
  <si>
    <t>Deciduous Tree, 1" Caliper, Potted, As Per Plan</t>
  </si>
  <si>
    <t>Deciduous Tree, 4" Caliper, Burlaped and Balled, As Per Plan</t>
  </si>
  <si>
    <t xml:space="preserve">TOTAL - 39-20-01C - LANDSCAPING  </t>
  </si>
  <si>
    <t xml:space="preserve">TOTAL - 39-20-01C - DRAINAGE  </t>
  </si>
  <si>
    <t>Construction Layout Stakes and Surveying</t>
  </si>
  <si>
    <t>39-20-01C - ROADWAY (Ref. Nos. 346 - 348)</t>
  </si>
  <si>
    <t>39-20-01C - EROSION CONTROL  (Ref. Nos. 349 - 357)</t>
  </si>
  <si>
    <t>39-20-01C - LANDSCAPING  (Ref. Nos. 358 - 362)</t>
  </si>
  <si>
    <t>39-20-01C - DRAINAGE (Ref. Nos. 363 - 364)</t>
  </si>
  <si>
    <t>TOTAL - 39-20-01 - GENERAL</t>
  </si>
  <si>
    <t>TOTAL - 39-20-01C - INCIDENTALS</t>
  </si>
  <si>
    <t>39-20-01 - GENERAL  (Ref. Nos. 366 - 370)</t>
  </si>
  <si>
    <t>PROJECT 39-20-01  - TOTAL BASE BID (REF. No. 1 THRU REF. No. 370)</t>
  </si>
  <si>
    <t xml:space="preserve">TOTAL - 39-20-01C - EROSION CONTROL  </t>
  </si>
  <si>
    <r>
      <t xml:space="preserve">A </t>
    </r>
    <r>
      <rPr>
        <b/>
        <i/>
        <sz val="12"/>
        <rFont val="Arial"/>
        <family val="2"/>
      </rPr>
      <t>Temporary Access Deduct Alternate</t>
    </r>
    <r>
      <rPr>
        <sz val="12"/>
        <rFont val="Arial"/>
        <family val="2"/>
      </rPr>
      <t xml:space="preserve"> Proposal is included in the Bid Submittal: __________. (yes or no)</t>
    </r>
  </si>
  <si>
    <r>
      <t xml:space="preserve">Amount of </t>
    </r>
    <r>
      <rPr>
        <b/>
        <i/>
        <sz val="12"/>
        <rFont val="Arial"/>
        <family val="2"/>
      </rPr>
      <t>TEMPORARY ACCESS DEDUCT ALTERNATE</t>
    </r>
    <r>
      <rPr>
        <sz val="12"/>
        <rFont val="Arial"/>
        <family val="2"/>
      </rPr>
      <t xml:space="preserve">:  </t>
    </r>
  </si>
  <si>
    <t>WASTE SITE DEDUCT ALTERNATE</t>
  </si>
  <si>
    <r>
      <t xml:space="preserve">Amount of </t>
    </r>
    <r>
      <rPr>
        <b/>
        <i/>
        <sz val="12"/>
        <rFont val="Arial"/>
        <family val="2"/>
      </rPr>
      <t>WASTE SITE DEDUCT ALTERNATE</t>
    </r>
    <r>
      <rPr>
        <sz val="12"/>
        <rFont val="Arial"/>
        <family val="2"/>
      </rPr>
      <t xml:space="preserve">:  </t>
    </r>
  </si>
  <si>
    <t>The Bidder may deposit waste material for the 39-20-01 Project as described on Plan Insert Sheets 1 - 5 OF 5.  Such deduct alternate must be submitted with the Bidder's Bid, and all the requirements to fullfill the Alternate Work as described in the Plans.  The Bidder must fill in "yes" or "no" in the space provided below as to whether a Waste Site Proposal is included with the Bid and must also enter an amount to be deducted from the Total Base Bid as a credit due to the Commission, should this Proposal be approved. (Refer to Articles 2.6.3 and 3.5.1 of the INSTRUCTIONS TO BIDDERS)</t>
  </si>
  <si>
    <t>PROJECT 39-20-01  - TOTAL BASE BID (REF. No. 1 THRU REF. No. 370) MINUS DEDUCT ALTERNATES</t>
  </si>
  <si>
    <t>The Bidder may request permission to construct one (1) or more Temporary Access entrances or exits at a site, sites of its own choice.  Such Deduct Alternate request must be submitted with the Bidder's Bid, and must include the information specified in SP 104 and will be considered subject to the conditions and provisions contained in said SP 104.  The Bidder must fill in "yes" or "no" in the space provided below as to whether a Temporary Access Proposal is included with the Bid and must also enter an amount to be deducted from the Total Base Bid as a credit due to the Commission, should this Proposal be approved. (Refer to Articles 2.6.3 and 3.5.1 of the INSTRUCTIONS TO BIDDERS)</t>
  </si>
  <si>
    <t xml:space="preserve"> 6" UNDERDRAIN OUTLET PIPE, WITH FABRIC WRAP </t>
  </si>
  <si>
    <t>Wetland Outlet Structure</t>
  </si>
  <si>
    <t>24" Conduit, Type B, 707.33</t>
  </si>
  <si>
    <t>Wetland Mitigation</t>
  </si>
  <si>
    <t>Rock Channel Protection, Type C with Filter</t>
  </si>
  <si>
    <t>39-20-01C - INCIDENTALS (Ref. Nos. 365)</t>
  </si>
  <si>
    <r>
      <t xml:space="preserve">A </t>
    </r>
    <r>
      <rPr>
        <b/>
        <i/>
        <sz val="12"/>
        <rFont val="Arial"/>
        <family val="2"/>
      </rPr>
      <t>Waste Site Deduct Alternate</t>
    </r>
    <r>
      <rPr>
        <sz val="12"/>
        <rFont val="Arial"/>
        <family val="2"/>
      </rPr>
      <t xml:space="preserve"> Proposal is included in the Bid Submittal: __________. (yes or no)</t>
    </r>
  </si>
  <si>
    <t>335A</t>
  </si>
  <si>
    <t>335B</t>
  </si>
  <si>
    <t>335C</t>
  </si>
  <si>
    <t>340A</t>
  </si>
  <si>
    <t>340B</t>
  </si>
  <si>
    <t>340C</t>
  </si>
  <si>
    <t>LIGHT POLE, CONVENTIONAL, A20BB40</t>
  </si>
  <si>
    <t>133A</t>
  </si>
  <si>
    <t>133B</t>
  </si>
  <si>
    <t>COFFERDAMS AND EXCAVATION BRACING (C#1)</t>
  </si>
  <si>
    <t>COFFERDAMS AND EXCAVATION BRACING (C#2)</t>
  </si>
  <si>
    <t>39-20-01A - DRAINAGE  (Ref. Nos. 87-133B)</t>
  </si>
  <si>
    <t>PAVEMENT REMOVED, CONCRETE</t>
  </si>
  <si>
    <t>13A</t>
  </si>
  <si>
    <t>PAVEMENT REMOVED, ASPHALT</t>
  </si>
  <si>
    <t>13B</t>
  </si>
  <si>
    <t>PAVEMENT REMOVED, COMPOSITE</t>
  </si>
  <si>
    <t>218A</t>
  </si>
  <si>
    <t>CONDUIT, 4", 725.051</t>
  </si>
  <si>
    <t>224A</t>
  </si>
  <si>
    <t>JUNCTION BOX, 12"X18"X24"</t>
  </si>
  <si>
    <t>229A</t>
  </si>
  <si>
    <t>SIGNAL, MISC.: LOOP DETECTOR SAW CUTTING (8-10MM WIDE)</t>
  </si>
  <si>
    <t>229B</t>
  </si>
  <si>
    <t>SIGNAL, MISC.: LOOP DETECTOR SAW CUTTING (19MM WIDE)</t>
  </si>
  <si>
    <t>PAVEMENT FOR MAINTAINING TRAFFIC, CLASS A, AS PER PLAN 1</t>
  </si>
  <si>
    <t>FENCE REMOVED</t>
  </si>
  <si>
    <t>39-20-01A - LIGHTING  (Ref. Nos. 205-229B)</t>
  </si>
  <si>
    <t>AGGREGATE DRAIN OUTLET CLEAN OUT</t>
  </si>
  <si>
    <t>8A</t>
  </si>
  <si>
    <t>PIPE REMOVED, 24" AND UNDER</t>
  </si>
  <si>
    <t>PIPE REMOVED, OVER 24"</t>
  </si>
  <si>
    <t>84A</t>
  </si>
  <si>
    <t>WINTER SEEDING AND MULCHING</t>
  </si>
  <si>
    <t>15A</t>
  </si>
  <si>
    <t>STRUCTURE REMOVED, AS PER PLAN 2</t>
  </si>
  <si>
    <t>STRUCTURE REMOVED, AS PER PLAN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</si>
</sst>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0.0_);\(#,##0.0\)"/>
    <numFmt numFmtId="165" formatCode="0_);\(0\)"/>
    <numFmt numFmtId="166" formatCode="&quot;$&quot;#,##0.00"/>
  </numFmts>
  <fonts count="29"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family val="2"/>
    </font>
    <font>
      <sz val="12"/>
      <name val="Arial"/>
      <family val="2"/>
    </font>
    <font>
      <b/>
      <sz val="12"/>
      <name val="Arial"/>
      <family val="2"/>
    </font>
    <font>
      <b/>
      <sz val="14"/>
      <name val="Arial"/>
      <family val="2"/>
    </font>
    <font>
      <b/>
      <sz val="10"/>
      <name val="Arial"/>
      <family val="2"/>
    </font>
    <font>
      <sz val="10"/>
      <name val="Arial"/>
      <family val="2"/>
    </font>
    <font>
      <b/>
      <i/>
      <sz val="12"/>
      <name val="Arial"/>
      <family val="2"/>
    </font>
    <font>
      <b/>
      <u/>
      <sz val="12"/>
      <name val="Arial"/>
      <family val="2"/>
    </font>
    <font>
      <u/>
      <sz val="12"/>
      <name val="Arial"/>
      <family val="2"/>
    </font>
    <font>
      <sz val="11"/>
      <color rgb="FF9C6500"/>
      <name val="Calibri"/>
      <family val="2"/>
      <scheme val="minor"/>
    </font>
    <font>
      <sz val="11"/>
      <color indexed="17"/>
      <name val="Calibri"/>
      <family val="2"/>
    </font>
    <font>
      <sz val="10"/>
      <name val="Arial"/>
      <family val="2"/>
    </font>
    <font>
      <sz val="11"/>
      <name val="Arial"/>
      <family val="2"/>
    </font>
    <font>
      <i/>
      <sz val="12"/>
      <name val="Arial"/>
      <family val="2"/>
    </font>
  </fonts>
  <fills count="5">
    <fill>
      <patternFill patternType="none"/>
    </fill>
    <fill>
      <patternFill patternType="gray125"/>
    </fill>
    <fill>
      <patternFill patternType="solid">
        <fgColor rgb="FFFFEB9C"/>
      </patternFill>
    </fill>
    <fill>
      <patternFill patternType="solid">
        <fgColor indexed="42"/>
      </patternFill>
    </fill>
    <fill>
      <patternFill patternType="solid">
        <fgColor rgb="FF00B050"/>
        <bgColor indexed="64"/>
      </patternFill>
    </fill>
  </fills>
  <borders count="45">
    <border>
      <left/>
      <right/>
      <top/>
      <bottom/>
      <diagonal/>
    </border>
    <border>
      <left style="thin">
        <color indexed="8"/>
      </left>
      <right style="thin">
        <color indexed="8"/>
      </right>
      <top style="medium">
        <color indexed="8"/>
      </top>
      <bottom style="medium">
        <color indexed="8"/>
      </bottom>
      <diagonal/>
    </border>
    <border>
      <left style="medium">
        <color indexed="8"/>
      </left>
      <right/>
      <top style="medium">
        <color indexed="8"/>
      </top>
      <bottom style="medium">
        <color indexed="8"/>
      </bottom>
      <diagonal/>
    </border>
    <border>
      <left/>
      <right/>
      <top style="medium">
        <color indexed="8"/>
      </top>
      <bottom/>
      <diagonal/>
    </border>
    <border>
      <left/>
      <right/>
      <top style="thick">
        <color indexed="8"/>
      </top>
      <bottom style="medium">
        <color indexed="8"/>
      </bottom>
      <diagonal/>
    </border>
    <border>
      <left style="thick">
        <color indexed="8"/>
      </left>
      <right/>
      <top style="thick">
        <color indexed="8"/>
      </top>
      <bottom style="thick">
        <color indexed="8"/>
      </bottom>
      <diagonal/>
    </border>
    <border>
      <left/>
      <right style="thick">
        <color indexed="8"/>
      </right>
      <top style="thick">
        <color indexed="8"/>
      </top>
      <bottom style="thick">
        <color indexed="8"/>
      </bottom>
      <diagonal/>
    </border>
    <border>
      <left/>
      <right style="medium">
        <color indexed="8"/>
      </right>
      <top style="medium">
        <color indexed="8"/>
      </top>
      <bottom style="medium">
        <color indexed="8"/>
      </bottom>
      <diagonal/>
    </border>
    <border>
      <left/>
      <right/>
      <top style="medium">
        <color indexed="8"/>
      </top>
      <bottom style="medium">
        <color indexed="8"/>
      </bottom>
      <diagonal/>
    </border>
    <border>
      <left style="thin">
        <color theme="1"/>
      </left>
      <right style="thin">
        <color theme="1"/>
      </right>
      <top style="thin">
        <color theme="1"/>
      </top>
      <bottom style="thin">
        <color theme="1"/>
      </bottom>
      <diagonal/>
    </border>
    <border>
      <left style="medium">
        <color theme="1"/>
      </left>
      <right style="thin">
        <color theme="1"/>
      </right>
      <top style="medium">
        <color theme="1"/>
      </top>
      <bottom style="thin">
        <color theme="1"/>
      </bottom>
      <diagonal/>
    </border>
    <border>
      <left style="thin">
        <color theme="1"/>
      </left>
      <right style="thin">
        <color theme="1"/>
      </right>
      <top style="medium">
        <color theme="1"/>
      </top>
      <bottom style="thin">
        <color theme="1"/>
      </bottom>
      <diagonal/>
    </border>
    <border>
      <left style="thin">
        <color theme="1"/>
      </left>
      <right style="medium">
        <color theme="1"/>
      </right>
      <top style="medium">
        <color theme="1"/>
      </top>
      <bottom style="thin">
        <color theme="1"/>
      </bottom>
      <diagonal/>
    </border>
    <border>
      <left style="medium">
        <color theme="1"/>
      </left>
      <right style="thin">
        <color theme="1"/>
      </right>
      <top style="thin">
        <color theme="1"/>
      </top>
      <bottom style="thin">
        <color theme="1"/>
      </bottom>
      <diagonal/>
    </border>
    <border>
      <left style="thin">
        <color theme="1"/>
      </left>
      <right style="medium">
        <color theme="1"/>
      </right>
      <top style="thin">
        <color theme="1"/>
      </top>
      <bottom style="thin">
        <color theme="1"/>
      </bottom>
      <diagonal/>
    </border>
    <border>
      <left style="medium">
        <color theme="1"/>
      </left>
      <right style="thin">
        <color indexed="8"/>
      </right>
      <top style="medium">
        <color indexed="8"/>
      </top>
      <bottom style="medium">
        <color indexed="8"/>
      </bottom>
      <diagonal/>
    </border>
    <border>
      <left style="thin">
        <color indexed="8"/>
      </left>
      <right style="medium">
        <color theme="1"/>
      </right>
      <top style="medium">
        <color indexed="8"/>
      </top>
      <bottom style="medium">
        <color indexed="8"/>
      </bottom>
      <diagonal/>
    </border>
    <border>
      <left style="thin">
        <color theme="1"/>
      </left>
      <right style="thin">
        <color theme="1"/>
      </right>
      <top style="thin">
        <color theme="1"/>
      </top>
      <bottom/>
      <diagonal/>
    </border>
    <border>
      <left style="thin">
        <color theme="1"/>
      </left>
      <right style="thin">
        <color theme="1"/>
      </right>
      <top style="medium">
        <color indexed="8"/>
      </top>
      <bottom style="thin">
        <color theme="1"/>
      </bottom>
      <diagonal/>
    </border>
    <border>
      <left style="thin">
        <color theme="1"/>
      </left>
      <right style="medium">
        <color theme="1"/>
      </right>
      <top style="thin">
        <color theme="1"/>
      </top>
      <bottom/>
      <diagonal/>
    </border>
    <border>
      <left style="medium">
        <color theme="1"/>
      </left>
      <right style="thin">
        <color theme="1"/>
      </right>
      <top style="thin">
        <color theme="1"/>
      </top>
      <bottom/>
      <diagonal/>
    </border>
    <border>
      <left style="medium">
        <color indexed="8"/>
      </left>
      <right/>
      <top style="medium">
        <color indexed="8"/>
      </top>
      <bottom/>
      <diagonal/>
    </border>
    <border>
      <left/>
      <right style="medium">
        <color indexed="8"/>
      </right>
      <top style="medium">
        <color indexed="8"/>
      </top>
      <bottom/>
      <diagonal/>
    </border>
    <border>
      <left style="medium">
        <color indexed="8"/>
      </left>
      <right/>
      <top/>
      <bottom/>
      <diagonal/>
    </border>
    <border>
      <left/>
      <right style="medium">
        <color indexed="8"/>
      </right>
      <top/>
      <bottom/>
      <diagonal/>
    </border>
    <border>
      <left/>
      <right style="medium">
        <color indexed="8"/>
      </right>
      <top/>
      <bottom style="medium">
        <color indexed="8"/>
      </bottom>
      <diagonal/>
    </border>
    <border>
      <left style="medium">
        <color indexed="8"/>
      </left>
      <right/>
      <top/>
      <bottom style="medium">
        <color indexed="8"/>
      </bottom>
      <diagonal/>
    </border>
    <border>
      <left/>
      <right/>
      <top/>
      <bottom style="medium">
        <color indexed="8"/>
      </bottom>
      <diagonal/>
    </border>
    <border>
      <left/>
      <right style="medium">
        <color theme="1"/>
      </right>
      <top style="thin">
        <color theme="1"/>
      </top>
      <bottom/>
      <diagonal/>
    </border>
    <border>
      <left style="medium">
        <color theme="1"/>
      </left>
      <right style="thin">
        <color theme="1"/>
      </right>
      <top/>
      <bottom/>
      <diagonal/>
    </border>
    <border>
      <left style="thin">
        <color theme="1"/>
      </left>
      <right style="thin">
        <color theme="1"/>
      </right>
      <top/>
      <bottom/>
      <diagonal/>
    </border>
    <border>
      <left style="thin">
        <color theme="1"/>
      </left>
      <right style="medium">
        <color theme="1"/>
      </right>
      <top/>
      <bottom/>
      <diagonal/>
    </border>
    <border>
      <left style="thin">
        <color indexed="8"/>
      </left>
      <right/>
      <top style="medium">
        <color indexed="8"/>
      </top>
      <bottom style="medium">
        <color indexed="8"/>
      </bottom>
      <diagonal/>
    </border>
    <border>
      <left/>
      <right style="thin">
        <color indexed="8"/>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style="thick">
        <color indexed="8"/>
      </left>
      <right/>
      <top style="thick">
        <color indexed="8"/>
      </top>
      <bottom style="medium">
        <color indexed="8"/>
      </bottom>
      <diagonal/>
    </border>
    <border>
      <left/>
      <right/>
      <top style="thick">
        <color indexed="8"/>
      </top>
      <bottom style="thick">
        <color indexed="8"/>
      </bottom>
      <diagonal/>
    </border>
    <border>
      <left style="thick">
        <color indexed="8"/>
      </left>
      <right style="medium">
        <color indexed="8"/>
      </right>
      <top style="thick">
        <color indexed="8"/>
      </top>
      <bottom style="thick">
        <color indexed="8"/>
      </bottom>
      <diagonal/>
    </border>
    <border>
      <left style="medium">
        <color indexed="8"/>
      </left>
      <right style="medium">
        <color indexed="8"/>
      </right>
      <top style="thick">
        <color indexed="8"/>
      </top>
      <bottom style="thick">
        <color indexed="8"/>
      </bottom>
      <diagonal/>
    </border>
    <border>
      <left style="medium">
        <color indexed="8"/>
      </left>
      <right/>
      <top style="thick">
        <color indexed="8"/>
      </top>
      <bottom style="thick">
        <color indexed="8"/>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medium">
        <color indexed="8"/>
      </top>
      <bottom style="medium">
        <color indexed="8"/>
      </bottom>
      <diagonal/>
    </border>
    <border>
      <left/>
      <right style="thin">
        <color indexed="64"/>
      </right>
      <top style="medium">
        <color indexed="8"/>
      </top>
      <bottom style="medium">
        <color indexed="8"/>
      </bottom>
      <diagonal/>
    </border>
  </borders>
  <cellStyleXfs count="622">
    <xf numFmtId="0" fontId="0" fillId="0" borderId="0"/>
    <xf numFmtId="0" fontId="13" fillId="0" borderId="0"/>
    <xf numFmtId="0" fontId="12" fillId="0" borderId="0"/>
    <xf numFmtId="0" fontId="11" fillId="0" borderId="0"/>
    <xf numFmtId="0" fontId="15" fillId="0" borderId="0">
      <alignment vertical="top" wrapText="1"/>
    </xf>
    <xf numFmtId="0" fontId="14" fillId="0" borderId="0"/>
    <xf numFmtId="0" fontId="10" fillId="0" borderId="0"/>
    <xf numFmtId="43" fontId="14" fillId="0" borderId="0" applyFont="0" applyFill="0" applyBorder="0" applyAlignment="0" applyProtection="0"/>
    <xf numFmtId="0" fontId="9" fillId="0" borderId="0"/>
    <xf numFmtId="0" fontId="9" fillId="0" borderId="0"/>
    <xf numFmtId="0" fontId="9" fillId="0" borderId="0"/>
    <xf numFmtId="0" fontId="9" fillId="0" borderId="0"/>
    <xf numFmtId="0" fontId="24" fillId="2" borderId="0" applyNumberFormat="0" applyBorder="0" applyAlignment="0" applyProtection="0"/>
    <xf numFmtId="0" fontId="9" fillId="0" borderId="0"/>
    <xf numFmtId="0" fontId="14" fillId="0" borderId="0"/>
    <xf numFmtId="0" fontId="25" fillId="3" borderId="0" applyNumberFormat="0" applyBorder="0" applyAlignment="0" applyProtection="0"/>
    <xf numFmtId="0" fontId="9" fillId="0" borderId="0"/>
    <xf numFmtId="0" fontId="1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26"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14"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74">
    <xf numFmtId="0" fontId="0" fillId="0" borderId="0" xfId="0"/>
    <xf numFmtId="0" fontId="16" fillId="0" borderId="0" xfId="4" applyFont="1" applyFill="1" applyAlignment="1">
      <alignment horizontal="center" vertical="center" wrapText="1"/>
    </xf>
    <xf numFmtId="0" fontId="16" fillId="0" borderId="0" xfId="4" applyFont="1" applyFill="1" applyAlignment="1">
      <alignment vertical="center" wrapText="1"/>
    </xf>
    <xf numFmtId="0" fontId="17" fillId="0" borderId="10" xfId="4" applyFont="1" applyFill="1" applyBorder="1" applyAlignment="1" applyProtection="1">
      <alignment horizontal="center" vertical="center"/>
    </xf>
    <xf numFmtId="0" fontId="17" fillId="0" borderId="11" xfId="4" applyFont="1" applyFill="1" applyBorder="1" applyAlignment="1" applyProtection="1">
      <alignment horizontal="center" vertical="center"/>
    </xf>
    <xf numFmtId="0" fontId="17" fillId="0" borderId="11" xfId="4" applyFont="1" applyFill="1" applyBorder="1" applyAlignment="1" applyProtection="1">
      <alignment horizontal="left" vertical="center" wrapText="1"/>
    </xf>
    <xf numFmtId="0" fontId="17" fillId="0" borderId="11" xfId="4" applyFont="1" applyFill="1" applyBorder="1" applyAlignment="1" applyProtection="1">
      <alignment horizontal="center" vertical="center" wrapText="1"/>
    </xf>
    <xf numFmtId="0" fontId="17" fillId="0" borderId="12" xfId="4" applyFont="1" applyFill="1" applyBorder="1" applyAlignment="1" applyProtection="1">
      <alignment horizontal="center" vertical="center" wrapText="1"/>
    </xf>
    <xf numFmtId="0" fontId="17" fillId="0" borderId="13" xfId="4" applyFont="1" applyFill="1" applyBorder="1" applyAlignment="1" applyProtection="1">
      <alignment horizontal="center" vertical="center"/>
    </xf>
    <xf numFmtId="0" fontId="17" fillId="0" borderId="9" xfId="4" applyFont="1" applyFill="1" applyBorder="1" applyAlignment="1" applyProtection="1">
      <alignment horizontal="center" vertical="center"/>
    </xf>
    <xf numFmtId="0" fontId="17" fillId="0" borderId="9" xfId="4" applyFont="1" applyFill="1" applyBorder="1" applyAlignment="1" applyProtection="1">
      <alignment horizontal="left" vertical="center" wrapText="1"/>
    </xf>
    <xf numFmtId="0" fontId="17" fillId="0" borderId="9" xfId="4" applyFont="1" applyFill="1" applyBorder="1" applyAlignment="1" applyProtection="1">
      <alignment horizontal="center" vertical="center" wrapText="1"/>
    </xf>
    <xf numFmtId="0" fontId="17" fillId="0" borderId="14" xfId="4" applyFont="1" applyFill="1" applyBorder="1" applyAlignment="1" applyProtection="1">
      <alignment horizontal="center" vertical="center" wrapText="1"/>
    </xf>
    <xf numFmtId="0" fontId="16" fillId="0" borderId="15" xfId="4" applyFont="1" applyFill="1" applyBorder="1" applyAlignment="1" applyProtection="1">
      <alignment horizontal="center" vertical="center" wrapText="1"/>
    </xf>
    <xf numFmtId="0" fontId="16" fillId="0" borderId="1" xfId="4" applyFont="1" applyFill="1" applyBorder="1" applyAlignment="1" applyProtection="1">
      <alignment vertical="center" wrapText="1"/>
    </xf>
    <xf numFmtId="0" fontId="16" fillId="0" borderId="16" xfId="4" applyFont="1" applyFill="1" applyBorder="1" applyAlignment="1" applyProtection="1">
      <alignment vertical="center" wrapText="1"/>
    </xf>
    <xf numFmtId="0" fontId="16" fillId="0" borderId="13" xfId="4" applyFont="1" applyFill="1" applyBorder="1" applyAlignment="1" applyProtection="1">
      <alignment horizontal="center" vertical="center" wrapText="1"/>
    </xf>
    <xf numFmtId="0" fontId="16" fillId="0" borderId="9" xfId="0" applyFont="1" applyFill="1" applyBorder="1" applyAlignment="1">
      <alignment horizontal="center" vertical="center"/>
    </xf>
    <xf numFmtId="0" fontId="16" fillId="0" borderId="9" xfId="0" applyFont="1" applyFill="1" applyBorder="1" applyAlignment="1">
      <alignment vertical="center"/>
    </xf>
    <xf numFmtId="37" fontId="16" fillId="0" borderId="9" xfId="4" applyNumberFormat="1" applyFont="1" applyFill="1" applyBorder="1" applyAlignment="1" applyProtection="1">
      <alignment horizontal="center" vertical="center"/>
    </xf>
    <xf numFmtId="0" fontId="16" fillId="0" borderId="18" xfId="0" applyFont="1" applyFill="1" applyBorder="1" applyAlignment="1">
      <alignment horizontal="center" vertical="center"/>
    </xf>
    <xf numFmtId="44" fontId="16" fillId="0" borderId="9" xfId="4" applyNumberFormat="1" applyFont="1" applyFill="1" applyBorder="1" applyAlignment="1" applyProtection="1">
      <alignment vertical="center" wrapText="1"/>
    </xf>
    <xf numFmtId="44" fontId="16" fillId="0" borderId="14" xfId="4" applyNumberFormat="1" applyFont="1" applyFill="1" applyBorder="1" applyAlignment="1" applyProtection="1">
      <alignment vertical="center" wrapText="1"/>
    </xf>
    <xf numFmtId="1" fontId="16" fillId="0" borderId="9" xfId="0" applyNumberFormat="1" applyFont="1" applyFill="1" applyBorder="1" applyAlignment="1">
      <alignment horizontal="center" vertical="center"/>
    </xf>
    <xf numFmtId="0" fontId="16" fillId="0" borderId="17" xfId="0" applyFont="1" applyFill="1" applyBorder="1" applyAlignment="1">
      <alignment vertical="center"/>
    </xf>
    <xf numFmtId="0" fontId="16" fillId="0" borderId="17" xfId="0" applyFont="1" applyFill="1" applyBorder="1" applyAlignment="1">
      <alignment horizontal="center" vertical="center"/>
    </xf>
    <xf numFmtId="37" fontId="16" fillId="0" borderId="17" xfId="4" applyNumberFormat="1" applyFont="1" applyFill="1" applyBorder="1" applyAlignment="1" applyProtection="1">
      <alignment horizontal="center" vertical="center"/>
    </xf>
    <xf numFmtId="44" fontId="16" fillId="0" borderId="17" xfId="4" applyNumberFormat="1" applyFont="1" applyFill="1" applyBorder="1" applyAlignment="1" applyProtection="1">
      <alignment vertical="center" wrapText="1"/>
    </xf>
    <xf numFmtId="1" fontId="16" fillId="0" borderId="17" xfId="0" applyNumberFormat="1" applyFont="1" applyFill="1" applyBorder="1" applyAlignment="1">
      <alignment horizontal="center" vertical="center"/>
    </xf>
    <xf numFmtId="44" fontId="16" fillId="0" borderId="19" xfId="4" applyNumberFormat="1" applyFont="1" applyFill="1" applyBorder="1" applyAlignment="1" applyProtection="1">
      <alignment vertical="center" wrapText="1"/>
    </xf>
    <xf numFmtId="44" fontId="16" fillId="0" borderId="28" xfId="4" applyNumberFormat="1" applyFont="1" applyFill="1" applyBorder="1" applyAlignment="1" applyProtection="1">
      <alignment vertical="center" wrapText="1"/>
    </xf>
    <xf numFmtId="0" fontId="16" fillId="0" borderId="20" xfId="4" applyFont="1" applyFill="1" applyBorder="1" applyAlignment="1" applyProtection="1">
      <alignment horizontal="center" vertical="center" wrapText="1"/>
    </xf>
    <xf numFmtId="44" fontId="16" fillId="0" borderId="34" xfId="4" applyNumberFormat="1" applyFont="1" applyFill="1" applyBorder="1" applyAlignment="1" applyProtection="1">
      <alignment vertical="center" wrapText="1"/>
    </xf>
    <xf numFmtId="0" fontId="16" fillId="0" borderId="0" xfId="4" applyFont="1" applyFill="1" applyBorder="1" applyAlignment="1" applyProtection="1">
      <alignment horizontal="center" vertical="center" wrapText="1"/>
    </xf>
    <xf numFmtId="0" fontId="16" fillId="0" borderId="0" xfId="0" applyFont="1" applyFill="1" applyBorder="1" applyAlignment="1">
      <alignment horizontal="center" vertical="center"/>
    </xf>
    <xf numFmtId="0" fontId="16" fillId="0" borderId="0" xfId="0" applyFont="1" applyFill="1" applyBorder="1" applyAlignment="1">
      <alignment vertical="center"/>
    </xf>
    <xf numFmtId="37" fontId="16" fillId="0" borderId="0" xfId="4" applyNumberFormat="1" applyFont="1" applyFill="1" applyBorder="1" applyAlignment="1" applyProtection="1">
      <alignment horizontal="center" vertical="center"/>
    </xf>
    <xf numFmtId="1" fontId="16" fillId="0" borderId="0" xfId="0" applyNumberFormat="1" applyFont="1" applyFill="1" applyBorder="1" applyAlignment="1">
      <alignment horizontal="center" vertical="center"/>
    </xf>
    <xf numFmtId="44" fontId="16" fillId="0" borderId="0" xfId="4" applyNumberFormat="1" applyFont="1" applyFill="1" applyBorder="1" applyAlignment="1" applyProtection="1">
      <alignment vertical="center" wrapText="1"/>
    </xf>
    <xf numFmtId="0" fontId="16" fillId="0" borderId="29" xfId="4" applyFont="1" applyFill="1" applyBorder="1" applyAlignment="1" applyProtection="1">
      <alignment horizontal="center" vertical="center" wrapText="1"/>
    </xf>
    <xf numFmtId="44" fontId="16" fillId="0" borderId="30" xfId="4" applyNumberFormat="1" applyFont="1" applyFill="1" applyBorder="1" applyAlignment="1" applyProtection="1">
      <alignment vertical="center" wrapText="1"/>
    </xf>
    <xf numFmtId="44" fontId="16" fillId="0" borderId="31" xfId="4" applyNumberFormat="1" applyFont="1" applyFill="1" applyBorder="1" applyAlignment="1" applyProtection="1">
      <alignment vertical="center" wrapText="1"/>
    </xf>
    <xf numFmtId="39" fontId="16" fillId="0" borderId="17" xfId="4" applyNumberFormat="1" applyFont="1" applyFill="1" applyBorder="1" applyAlignment="1" applyProtection="1">
      <alignment horizontal="center" vertical="center"/>
    </xf>
    <xf numFmtId="0" fontId="16" fillId="0" borderId="0" xfId="4" applyFont="1" applyFill="1" applyBorder="1" applyAlignment="1" applyProtection="1">
      <alignment vertical="center" wrapText="1"/>
    </xf>
    <xf numFmtId="0" fontId="17" fillId="0" borderId="0" xfId="4" applyFont="1" applyFill="1" applyBorder="1" applyAlignment="1" applyProtection="1">
      <alignment horizontal="right" vertical="center"/>
    </xf>
    <xf numFmtId="37" fontId="16" fillId="0" borderId="0" xfId="4" applyNumberFormat="1" applyFont="1" applyFill="1" applyBorder="1" applyAlignment="1" applyProtection="1">
      <alignment vertical="center" wrapText="1"/>
    </xf>
    <xf numFmtId="0" fontId="16" fillId="0" borderId="0" xfId="4" applyFont="1" applyFill="1" applyAlignment="1">
      <alignment vertical="center"/>
    </xf>
    <xf numFmtId="0" fontId="16" fillId="0" borderId="0" xfId="4" applyFont="1" applyFill="1" applyAlignment="1">
      <alignment horizontal="center" vertical="center"/>
    </xf>
    <xf numFmtId="0" fontId="19" fillId="0" borderId="4" xfId="0" applyFont="1" applyFill="1" applyBorder="1" applyAlignment="1">
      <alignment horizontal="left" vertical="center"/>
    </xf>
    <xf numFmtId="0" fontId="16" fillId="0" borderId="0" xfId="4" applyFont="1" applyFill="1" applyBorder="1" applyAlignment="1">
      <alignment vertical="center"/>
    </xf>
    <xf numFmtId="0" fontId="20" fillId="0" borderId="0" xfId="0" applyFont="1" applyFill="1"/>
    <xf numFmtId="0" fontId="23" fillId="0" borderId="0" xfId="4" applyFont="1" applyFill="1" applyAlignment="1" applyProtection="1">
      <alignment horizontal="center" vertical="center"/>
    </xf>
    <xf numFmtId="0" fontId="16" fillId="0" borderId="0" xfId="4" applyFont="1" applyFill="1" applyAlignment="1" applyProtection="1">
      <alignment vertical="center"/>
    </xf>
    <xf numFmtId="0" fontId="23" fillId="0" borderId="0" xfId="4" applyFont="1" applyFill="1" applyAlignment="1" applyProtection="1">
      <alignment vertical="center"/>
    </xf>
    <xf numFmtId="0" fontId="15" fillId="0" borderId="17" xfId="0" applyFont="1" applyFill="1" applyBorder="1" applyAlignment="1">
      <alignment horizontal="center" vertical="center"/>
    </xf>
    <xf numFmtId="0" fontId="15" fillId="0" borderId="17" xfId="0" applyFont="1" applyFill="1" applyBorder="1" applyAlignment="1">
      <alignment vertical="center"/>
    </xf>
    <xf numFmtId="3" fontId="16" fillId="0" borderId="17" xfId="0" applyNumberFormat="1" applyFont="1" applyFill="1" applyBorder="1" applyAlignment="1">
      <alignment horizontal="center" vertical="center"/>
    </xf>
    <xf numFmtId="1" fontId="16" fillId="0" borderId="17" xfId="0" applyNumberFormat="1" applyFont="1" applyFill="1" applyBorder="1" applyAlignment="1">
      <alignment vertical="center"/>
    </xf>
    <xf numFmtId="0" fontId="17" fillId="0" borderId="0" xfId="4" applyFont="1" applyFill="1" applyBorder="1" applyAlignment="1" applyProtection="1">
      <alignment horizontal="right" vertical="center" wrapText="1"/>
    </xf>
    <xf numFmtId="164" fontId="16" fillId="0" borderId="17" xfId="4" applyNumberFormat="1" applyFont="1" applyFill="1" applyBorder="1" applyAlignment="1" applyProtection="1">
      <alignment horizontal="center" vertical="center"/>
    </xf>
    <xf numFmtId="165" fontId="16" fillId="0" borderId="17" xfId="4" applyNumberFormat="1" applyFont="1" applyFill="1" applyBorder="1" applyAlignment="1" applyProtection="1">
      <alignment horizontal="center" vertical="center"/>
    </xf>
    <xf numFmtId="3" fontId="16" fillId="0" borderId="9" xfId="0" applyNumberFormat="1" applyFont="1" applyFill="1" applyBorder="1" applyAlignment="1">
      <alignment horizontal="center" vertical="center"/>
    </xf>
    <xf numFmtId="1" fontId="15" fillId="0" borderId="17" xfId="0" applyNumberFormat="1" applyFont="1" applyFill="1" applyBorder="1" applyAlignment="1">
      <alignment horizontal="center" vertical="center"/>
    </xf>
    <xf numFmtId="0" fontId="15" fillId="0" borderId="9" xfId="0" applyFont="1" applyFill="1" applyBorder="1" applyAlignment="1">
      <alignment vertical="center"/>
    </xf>
    <xf numFmtId="0" fontId="27" fillId="0" borderId="9" xfId="5" applyFont="1" applyFill="1" applyBorder="1" applyAlignment="1">
      <alignment vertical="center"/>
    </xf>
    <xf numFmtId="0" fontId="21" fillId="0" borderId="1" xfId="4" applyFont="1" applyFill="1" applyBorder="1" applyAlignment="1" applyProtection="1">
      <alignment horizontal="left" vertical="center" wrapText="1"/>
    </xf>
    <xf numFmtId="0" fontId="15" fillId="0" borderId="15" xfId="4" applyFont="1" applyFill="1" applyBorder="1" applyAlignment="1" applyProtection="1">
      <alignment horizontal="center" vertical="center" wrapText="1"/>
    </xf>
    <xf numFmtId="0" fontId="15" fillId="0" borderId="1" xfId="4" applyFont="1" applyFill="1" applyBorder="1" applyAlignment="1" applyProtection="1">
      <alignment vertical="center" wrapText="1"/>
    </xf>
    <xf numFmtId="0" fontId="17" fillId="0" borderId="1" xfId="4" applyFont="1" applyFill="1" applyBorder="1" applyAlignment="1" applyProtection="1">
      <alignment horizontal="left" vertical="center" wrapText="1"/>
    </xf>
    <xf numFmtId="0" fontId="15" fillId="0" borderId="16" xfId="4" applyFont="1" applyFill="1" applyBorder="1" applyAlignment="1" applyProtection="1">
      <alignment vertical="center" wrapText="1"/>
    </xf>
    <xf numFmtId="0" fontId="15" fillId="0" borderId="9" xfId="5" applyFont="1" applyFill="1" applyBorder="1" applyAlignment="1">
      <alignment vertical="center"/>
    </xf>
    <xf numFmtId="37" fontId="15" fillId="0" borderId="9" xfId="4" applyNumberFormat="1" applyFont="1" applyFill="1" applyBorder="1" applyAlignment="1" applyProtection="1">
      <alignment horizontal="center" vertical="center"/>
    </xf>
    <xf numFmtId="44" fontId="15" fillId="0" borderId="14" xfId="4" applyNumberFormat="1" applyFont="1" applyFill="1" applyBorder="1" applyAlignment="1" applyProtection="1">
      <alignment vertical="center" wrapText="1"/>
    </xf>
    <xf numFmtId="1" fontId="15" fillId="0" borderId="9" xfId="5" applyNumberFormat="1" applyFont="1" applyFill="1" applyBorder="1" applyAlignment="1">
      <alignment horizontal="center" vertical="center"/>
    </xf>
    <xf numFmtId="44" fontId="15" fillId="0" borderId="34" xfId="4" applyNumberFormat="1" applyFont="1" applyFill="1" applyBorder="1" applyAlignment="1" applyProtection="1">
      <alignment vertical="center" wrapText="1"/>
    </xf>
    <xf numFmtId="0" fontId="15" fillId="0" borderId="0" xfId="4" applyFont="1" applyFill="1" applyBorder="1" applyAlignment="1" applyProtection="1">
      <alignment horizontal="center" vertical="center" wrapText="1"/>
    </xf>
    <xf numFmtId="0" fontId="15" fillId="0" borderId="0" xfId="5" applyFont="1" applyFill="1" applyBorder="1" applyAlignment="1">
      <alignment vertical="center"/>
    </xf>
    <xf numFmtId="37" fontId="15" fillId="0" borderId="0" xfId="4" applyNumberFormat="1" applyFont="1" applyFill="1" applyBorder="1" applyAlignment="1" applyProtection="1">
      <alignment horizontal="center" vertical="center"/>
    </xf>
    <xf numFmtId="1" fontId="15" fillId="0" borderId="0" xfId="5" applyNumberFormat="1" applyFont="1" applyFill="1" applyBorder="1" applyAlignment="1">
      <alignment horizontal="center" vertical="center"/>
    </xf>
    <xf numFmtId="44" fontId="15" fillId="0" borderId="0" xfId="4" applyNumberFormat="1" applyFont="1" applyFill="1" applyBorder="1" applyAlignment="1" applyProtection="1">
      <alignment vertical="center" wrapText="1"/>
    </xf>
    <xf numFmtId="39" fontId="15" fillId="0" borderId="9" xfId="4" applyNumberFormat="1" applyFont="1" applyFill="1" applyBorder="1" applyAlignment="1" applyProtection="1">
      <alignment horizontal="center" vertical="center"/>
    </xf>
    <xf numFmtId="0" fontId="15" fillId="0" borderId="9" xfId="5" applyFont="1" applyFill="1" applyBorder="1" applyAlignment="1">
      <alignment horizontal="left" vertical="center"/>
    </xf>
    <xf numFmtId="0" fontId="15" fillId="0" borderId="0" xfId="4" applyFont="1" applyFill="1" applyBorder="1" applyAlignment="1" applyProtection="1">
      <alignment vertical="center" wrapText="1"/>
    </xf>
    <xf numFmtId="0" fontId="15" fillId="0" borderId="0" xfId="5" applyFont="1" applyFill="1" applyBorder="1" applyAlignment="1">
      <alignment horizontal="center" vertical="center"/>
    </xf>
    <xf numFmtId="164" fontId="15" fillId="0" borderId="9" xfId="4" applyNumberFormat="1" applyFont="1" applyFill="1" applyBorder="1" applyAlignment="1" applyProtection="1">
      <alignment horizontal="center" vertical="center"/>
    </xf>
    <xf numFmtId="0" fontId="17" fillId="0" borderId="1" xfId="4" applyFont="1" applyFill="1" applyBorder="1" applyAlignment="1" applyProtection="1">
      <alignment vertical="center" wrapText="1"/>
    </xf>
    <xf numFmtId="44" fontId="15" fillId="0" borderId="9" xfId="4" applyNumberFormat="1" applyFont="1" applyFill="1" applyBorder="1" applyAlignment="1" applyProtection="1">
      <alignment vertical="center" wrapText="1"/>
    </xf>
    <xf numFmtId="44" fontId="16" fillId="0" borderId="17" xfId="28" applyFont="1" applyFill="1" applyBorder="1" applyAlignment="1" applyProtection="1">
      <alignment vertical="center" wrapText="1"/>
    </xf>
    <xf numFmtId="0" fontId="15" fillId="0" borderId="8" xfId="4" applyFont="1" applyFill="1" applyBorder="1" applyAlignment="1" applyProtection="1">
      <alignment horizontal="center" vertical="center" wrapText="1"/>
    </xf>
    <xf numFmtId="0" fontId="15" fillId="0" borderId="8" xfId="4" applyFont="1" applyFill="1" applyBorder="1" applyAlignment="1" applyProtection="1">
      <alignment vertical="center" wrapText="1"/>
    </xf>
    <xf numFmtId="44" fontId="15" fillId="0" borderId="8" xfId="4" applyNumberFormat="1" applyFont="1" applyFill="1" applyBorder="1" applyAlignment="1" applyProtection="1">
      <alignment vertical="center" wrapText="1"/>
    </xf>
    <xf numFmtId="0" fontId="21" fillId="0" borderId="0" xfId="4" applyFont="1" applyFill="1" applyAlignment="1">
      <alignment vertical="center" wrapText="1"/>
    </xf>
    <xf numFmtId="0" fontId="21" fillId="0" borderId="0" xfId="4" applyFont="1" applyFill="1" applyAlignment="1">
      <alignment horizontal="center" vertical="center" wrapText="1"/>
    </xf>
    <xf numFmtId="0" fontId="21" fillId="0" borderId="20" xfId="4" applyFont="1" applyFill="1" applyBorder="1" applyAlignment="1" applyProtection="1">
      <alignment horizontal="center" vertical="center" wrapText="1"/>
    </xf>
    <xf numFmtId="44" fontId="21" fillId="0" borderId="17" xfId="4" applyNumberFormat="1" applyFont="1" applyFill="1" applyBorder="1" applyAlignment="1" applyProtection="1">
      <alignment vertical="center" wrapText="1"/>
    </xf>
    <xf numFmtId="44" fontId="21" fillId="0" borderId="19" xfId="4" applyNumberFormat="1" applyFont="1" applyFill="1" applyBorder="1" applyAlignment="1" applyProtection="1">
      <alignment vertical="center" wrapText="1"/>
    </xf>
    <xf numFmtId="3" fontId="15" fillId="0" borderId="17" xfId="0" applyNumberFormat="1" applyFont="1" applyFill="1" applyBorder="1" applyAlignment="1">
      <alignment horizontal="center" vertical="center"/>
    </xf>
    <xf numFmtId="1" fontId="15" fillId="0" borderId="17" xfId="0" applyNumberFormat="1" applyFont="1" applyFill="1" applyBorder="1" applyAlignment="1">
      <alignment vertical="center"/>
    </xf>
    <xf numFmtId="0" fontId="15" fillId="0" borderId="13" xfId="4" applyFont="1" applyFill="1" applyBorder="1" applyAlignment="1" applyProtection="1">
      <alignment horizontal="center" vertical="center" wrapText="1"/>
    </xf>
    <xf numFmtId="0" fontId="15" fillId="0" borderId="9" xfId="0" applyFont="1" applyFill="1" applyBorder="1" applyAlignment="1">
      <alignment horizontal="center" vertical="center"/>
    </xf>
    <xf numFmtId="1" fontId="15" fillId="0" borderId="9" xfId="0" applyNumberFormat="1" applyFont="1" applyFill="1" applyBorder="1" applyAlignment="1">
      <alignment horizontal="center" vertical="center"/>
    </xf>
    <xf numFmtId="37" fontId="15" fillId="0" borderId="17" xfId="4" applyNumberFormat="1" applyFont="1" applyFill="1" applyBorder="1" applyAlignment="1" applyProtection="1">
      <alignment horizontal="center" vertical="center"/>
    </xf>
    <xf numFmtId="37" fontId="21" fillId="0" borderId="9" xfId="4" applyNumberFormat="1" applyFont="1" applyFill="1" applyBorder="1" applyAlignment="1" applyProtection="1">
      <alignment horizontal="center" vertical="center"/>
    </xf>
    <xf numFmtId="0" fontId="21" fillId="0" borderId="13" xfId="4" applyFont="1" applyFill="1" applyBorder="1" applyAlignment="1" applyProtection="1">
      <alignment horizontal="center" vertical="center" wrapText="1"/>
    </xf>
    <xf numFmtId="1" fontId="21" fillId="0" borderId="17" xfId="0" applyNumberFormat="1" applyFont="1" applyFill="1" applyBorder="1" applyAlignment="1">
      <alignment horizontal="center" vertical="center"/>
    </xf>
    <xf numFmtId="0" fontId="21" fillId="0" borderId="17" xfId="0" applyFont="1" applyFill="1" applyBorder="1" applyAlignment="1">
      <alignment vertical="center"/>
    </xf>
    <xf numFmtId="37" fontId="21" fillId="0" borderId="17" xfId="4" applyNumberFormat="1" applyFont="1" applyFill="1" applyBorder="1" applyAlignment="1" applyProtection="1">
      <alignment horizontal="center" vertical="center"/>
    </xf>
    <xf numFmtId="0" fontId="21" fillId="0" borderId="17" xfId="0" applyFont="1" applyFill="1" applyBorder="1" applyAlignment="1">
      <alignment horizontal="center" vertical="center"/>
    </xf>
    <xf numFmtId="3" fontId="21" fillId="0" borderId="17" xfId="0" applyNumberFormat="1" applyFont="1" applyFill="1" applyBorder="1" applyAlignment="1">
      <alignment horizontal="center" vertical="center"/>
    </xf>
    <xf numFmtId="1" fontId="21" fillId="0" borderId="17" xfId="0" applyNumberFormat="1" applyFont="1" applyFill="1" applyBorder="1" applyAlignment="1">
      <alignment vertical="center"/>
    </xf>
    <xf numFmtId="1" fontId="21" fillId="0" borderId="9" xfId="5" applyNumberFormat="1" applyFont="1" applyFill="1" applyBorder="1" applyAlignment="1">
      <alignment horizontal="center" vertical="center"/>
    </xf>
    <xf numFmtId="0" fontId="28" fillId="0" borderId="13" xfId="4" applyFont="1" applyFill="1" applyBorder="1" applyAlignment="1" applyProtection="1">
      <alignment horizontal="center" vertical="center" wrapText="1"/>
    </xf>
    <xf numFmtId="0" fontId="28" fillId="0" borderId="9" xfId="0" applyFont="1" applyFill="1" applyBorder="1" applyAlignment="1">
      <alignment horizontal="center" vertical="center"/>
    </xf>
    <xf numFmtId="0" fontId="15" fillId="0" borderId="9" xfId="5" applyFont="1" applyFill="1" applyBorder="1" applyAlignment="1">
      <alignment horizontal="center" vertical="center"/>
    </xf>
    <xf numFmtId="0" fontId="15" fillId="0" borderId="20" xfId="4" applyFont="1" applyFill="1" applyBorder="1" applyAlignment="1" applyProtection="1">
      <alignment horizontal="center" vertical="center" wrapText="1"/>
    </xf>
    <xf numFmtId="0" fontId="17" fillId="0" borderId="8" xfId="4" applyFont="1" applyFill="1" applyBorder="1" applyAlignment="1" applyProtection="1">
      <alignment horizontal="right" vertical="center" wrapText="1"/>
    </xf>
    <xf numFmtId="0" fontId="21" fillId="0" borderId="9" xfId="5" applyFont="1" applyFill="1" applyBorder="1" applyAlignment="1">
      <alignment vertical="center"/>
    </xf>
    <xf numFmtId="0" fontId="21" fillId="0" borderId="9" xfId="0" applyFont="1" applyFill="1" applyBorder="1" applyAlignment="1">
      <alignment horizontal="center" vertical="center"/>
    </xf>
    <xf numFmtId="0" fontId="21" fillId="0" borderId="9" xfId="5" applyFont="1" applyFill="1" applyBorder="1" applyAlignment="1">
      <alignment horizontal="center" vertical="center"/>
    </xf>
    <xf numFmtId="0" fontId="21" fillId="0" borderId="9" xfId="0" applyFont="1" applyFill="1" applyBorder="1" applyAlignment="1">
      <alignment vertical="center"/>
    </xf>
    <xf numFmtId="1" fontId="21" fillId="0" borderId="9" xfId="0" applyNumberFormat="1" applyFont="1" applyFill="1" applyBorder="1" applyAlignment="1">
      <alignment horizontal="center" vertical="center"/>
    </xf>
    <xf numFmtId="39" fontId="21" fillId="0" borderId="17" xfId="4" applyNumberFormat="1" applyFont="1" applyFill="1" applyBorder="1" applyAlignment="1" applyProtection="1">
      <alignment horizontal="center" vertical="center"/>
    </xf>
    <xf numFmtId="0" fontId="22" fillId="0" borderId="21" xfId="5" applyFont="1" applyFill="1" applyBorder="1"/>
    <xf numFmtId="0" fontId="15" fillId="0" borderId="3" xfId="5" applyFont="1" applyFill="1" applyBorder="1"/>
    <xf numFmtId="0" fontId="15" fillId="0" borderId="3" xfId="5" applyFont="1" applyFill="1" applyBorder="1" applyAlignment="1">
      <alignment horizontal="center" vertical="center"/>
    </xf>
    <xf numFmtId="0" fontId="15" fillId="0" borderId="22" xfId="5" applyFont="1" applyFill="1" applyBorder="1"/>
    <xf numFmtId="0" fontId="15" fillId="0" borderId="23" xfId="5" applyFont="1" applyFill="1" applyBorder="1"/>
    <xf numFmtId="0" fontId="15" fillId="0" borderId="0" xfId="5" applyFont="1" applyFill="1"/>
    <xf numFmtId="0" fontId="15" fillId="0" borderId="0" xfId="4" applyFill="1" applyAlignment="1">
      <alignment vertical="center"/>
    </xf>
    <xf numFmtId="0" fontId="15" fillId="0" borderId="25" xfId="4" applyFill="1" applyBorder="1" applyAlignment="1">
      <alignment vertical="center"/>
    </xf>
    <xf numFmtId="0" fontId="15" fillId="0" borderId="0" xfId="5" applyFont="1" applyFill="1" applyAlignment="1">
      <alignment horizontal="center" vertical="center"/>
    </xf>
    <xf numFmtId="0" fontId="15" fillId="0" borderId="0" xfId="5" applyFont="1" applyFill="1" applyAlignment="1">
      <alignment horizontal="right" vertical="center"/>
    </xf>
    <xf numFmtId="0" fontId="15" fillId="0" borderId="26" xfId="4" applyFill="1" applyBorder="1" applyAlignment="1">
      <alignment vertical="center"/>
    </xf>
    <xf numFmtId="0" fontId="15" fillId="0" borderId="27" xfId="4" applyFill="1" applyBorder="1" applyAlignment="1">
      <alignment vertical="center"/>
    </xf>
    <xf numFmtId="0" fontId="15" fillId="0" borderId="0" xfId="4" applyFill="1" applyAlignment="1">
      <alignment horizontal="center" vertical="top" wrapText="1"/>
    </xf>
    <xf numFmtId="0" fontId="15" fillId="0" borderId="0" xfId="4" applyFill="1" applyAlignment="1">
      <alignment vertical="top"/>
    </xf>
    <xf numFmtId="0" fontId="15" fillId="0" borderId="0" xfId="4" applyFill="1" applyAlignment="1">
      <alignment horizontal="center" vertical="center"/>
    </xf>
    <xf numFmtId="0" fontId="21" fillId="0" borderId="0" xfId="4" applyFont="1" applyFill="1" applyAlignment="1">
      <alignment horizontal="centerContinuous"/>
    </xf>
    <xf numFmtId="0" fontId="15" fillId="0" borderId="0" xfId="4" applyFill="1">
      <alignment vertical="top" wrapText="1"/>
    </xf>
    <xf numFmtId="0" fontId="19" fillId="0" borderId="36" xfId="5" applyFont="1" applyFill="1" applyBorder="1" applyAlignment="1">
      <alignment horizontal="left" vertical="center"/>
    </xf>
    <xf numFmtId="0" fontId="19" fillId="0" borderId="6" xfId="5" applyFont="1" applyFill="1" applyBorder="1" applyAlignment="1">
      <alignment horizontal="left" vertical="center"/>
    </xf>
    <xf numFmtId="1" fontId="21" fillId="4" borderId="17" xfId="0" applyNumberFormat="1" applyFont="1" applyFill="1" applyBorder="1" applyAlignment="1">
      <alignment horizontal="center" vertical="center"/>
    </xf>
    <xf numFmtId="0" fontId="21" fillId="4" borderId="17" xfId="0" applyFont="1" applyFill="1" applyBorder="1" applyAlignment="1">
      <alignment vertical="center"/>
    </xf>
    <xf numFmtId="37" fontId="21" fillId="4" borderId="17" xfId="4" applyNumberFormat="1" applyFont="1" applyFill="1" applyBorder="1" applyAlignment="1" applyProtection="1">
      <alignment horizontal="center" vertical="center"/>
    </xf>
    <xf numFmtId="0" fontId="21" fillId="4" borderId="17" xfId="0" applyFont="1" applyFill="1" applyBorder="1" applyAlignment="1">
      <alignment horizontal="center" vertical="center"/>
    </xf>
    <xf numFmtId="0" fontId="21" fillId="4" borderId="13" xfId="4" applyFont="1" applyFill="1" applyBorder="1" applyAlignment="1" applyProtection="1">
      <alignment horizontal="center" vertical="center" wrapText="1"/>
    </xf>
    <xf numFmtId="0" fontId="17" fillId="0" borderId="32" xfId="4" applyFont="1" applyFill="1" applyBorder="1" applyAlignment="1" applyProtection="1">
      <alignment horizontal="right" vertical="center" wrapText="1"/>
    </xf>
    <xf numFmtId="0" fontId="17" fillId="0" borderId="8" xfId="4" applyFont="1" applyFill="1" applyBorder="1" applyAlignment="1" applyProtection="1">
      <alignment horizontal="right" vertical="center" wrapText="1"/>
    </xf>
    <xf numFmtId="0" fontId="17" fillId="0" borderId="33" xfId="4" applyFont="1" applyFill="1" applyBorder="1" applyAlignment="1" applyProtection="1">
      <alignment horizontal="right" vertical="center" wrapText="1"/>
    </xf>
    <xf numFmtId="0" fontId="14" fillId="0" borderId="40" xfId="5" applyFont="1" applyFill="1" applyBorder="1" applyAlignment="1">
      <alignment horizontal="center"/>
    </xf>
    <xf numFmtId="0" fontId="14" fillId="0" borderId="42" xfId="5" applyFont="1" applyFill="1" applyBorder="1" applyAlignment="1">
      <alignment horizontal="center"/>
    </xf>
    <xf numFmtId="0" fontId="14" fillId="0" borderId="41" xfId="5" applyFont="1" applyFill="1" applyBorder="1" applyAlignment="1">
      <alignment horizontal="center"/>
    </xf>
    <xf numFmtId="44" fontId="15" fillId="0" borderId="2" xfId="28" applyFont="1" applyFill="1" applyBorder="1" applyAlignment="1">
      <alignment horizontal="right" indent="1"/>
    </xf>
    <xf numFmtId="44" fontId="15" fillId="0" borderId="7" xfId="28" applyFont="1" applyFill="1" applyBorder="1" applyAlignment="1">
      <alignment horizontal="right" indent="1"/>
    </xf>
    <xf numFmtId="0" fontId="18" fillId="0" borderId="37" xfId="4" applyFont="1" applyFill="1" applyBorder="1" applyAlignment="1">
      <alignment horizontal="left" vertical="center" wrapText="1"/>
    </xf>
    <xf numFmtId="0" fontId="18" fillId="0" borderId="38" xfId="4" applyFont="1" applyFill="1" applyBorder="1" applyAlignment="1">
      <alignment horizontal="left" vertical="center" wrapText="1"/>
    </xf>
    <xf numFmtId="0" fontId="18" fillId="0" borderId="39" xfId="4" applyFont="1" applyFill="1" applyBorder="1" applyAlignment="1">
      <alignment horizontal="left" vertical="center" wrapText="1"/>
    </xf>
    <xf numFmtId="44" fontId="17" fillId="0" borderId="5" xfId="28" applyFont="1" applyFill="1" applyBorder="1" applyAlignment="1">
      <alignment horizontal="center" vertical="center"/>
    </xf>
    <xf numFmtId="44" fontId="17" fillId="0" borderId="6" xfId="28" applyFont="1" applyFill="1" applyBorder="1" applyAlignment="1">
      <alignment horizontal="center" vertical="center"/>
    </xf>
    <xf numFmtId="166" fontId="15" fillId="0" borderId="2" xfId="5" applyNumberFormat="1" applyFont="1" applyFill="1" applyBorder="1" applyAlignment="1">
      <alignment horizontal="right" indent="1"/>
    </xf>
    <xf numFmtId="166" fontId="15" fillId="0" borderId="7" xfId="5" applyNumberFormat="1" applyFont="1" applyFill="1" applyBorder="1" applyAlignment="1">
      <alignment horizontal="right" indent="1"/>
    </xf>
    <xf numFmtId="0" fontId="14" fillId="0" borderId="43" xfId="5" applyFont="1" applyFill="1" applyBorder="1" applyAlignment="1">
      <alignment horizontal="center"/>
    </xf>
    <xf numFmtId="0" fontId="14" fillId="0" borderId="8" xfId="5" applyFont="1" applyFill="1" applyBorder="1" applyAlignment="1">
      <alignment horizontal="center"/>
    </xf>
    <xf numFmtId="0" fontId="14" fillId="0" borderId="44" xfId="5" applyFont="1" applyFill="1" applyBorder="1" applyAlignment="1">
      <alignment horizontal="center"/>
    </xf>
    <xf numFmtId="0" fontId="17" fillId="0" borderId="0" xfId="4" applyFont="1" applyFill="1" applyAlignment="1">
      <alignment horizontal="center" vertical="center" wrapText="1"/>
    </xf>
    <xf numFmtId="0" fontId="15" fillId="0" borderId="23" xfId="5" applyFont="1" applyFill="1" applyBorder="1" applyAlignment="1">
      <alignment horizontal="left" vertical="center" wrapText="1"/>
    </xf>
    <xf numFmtId="0" fontId="15" fillId="0" borderId="0" xfId="5" applyFont="1" applyFill="1" applyAlignment="1">
      <alignment horizontal="left" vertical="center" wrapText="1"/>
    </xf>
    <xf numFmtId="0" fontId="15" fillId="0" borderId="24" xfId="5" applyFont="1" applyFill="1" applyBorder="1" applyAlignment="1">
      <alignment horizontal="left" vertical="center" wrapText="1"/>
    </xf>
    <xf numFmtId="44" fontId="17" fillId="0" borderId="5" xfId="0" applyNumberFormat="1" applyFont="1" applyFill="1" applyBorder="1" applyAlignment="1">
      <alignment horizontal="center" vertical="center"/>
    </xf>
    <xf numFmtId="44" fontId="17" fillId="0" borderId="6" xfId="0" applyNumberFormat="1" applyFont="1" applyFill="1" applyBorder="1" applyAlignment="1">
      <alignment horizontal="center" vertical="center"/>
    </xf>
    <xf numFmtId="0" fontId="18" fillId="0" borderId="35" xfId="4" applyFont="1" applyFill="1" applyBorder="1" applyAlignment="1" applyProtection="1">
      <alignment horizontal="left" vertical="center" wrapText="1"/>
    </xf>
    <xf numFmtId="0" fontId="18" fillId="0" borderId="4" xfId="4" applyFont="1" applyFill="1" applyBorder="1" applyAlignment="1" applyProtection="1">
      <alignment horizontal="left" vertical="center" wrapText="1"/>
    </xf>
    <xf numFmtId="37" fontId="21" fillId="4" borderId="9" xfId="4" applyNumberFormat="1" applyFont="1" applyFill="1" applyBorder="1" applyAlignment="1" applyProtection="1">
      <alignment horizontal="center" vertical="center"/>
    </xf>
    <xf numFmtId="0" fontId="21" fillId="4" borderId="9" xfId="0" applyFont="1" applyFill="1" applyBorder="1" applyAlignment="1">
      <alignment horizontal="center" vertical="center"/>
    </xf>
  </cellXfs>
  <cellStyles count="622">
    <cellStyle name="Comma 2" xfId="7" xr:uid="{00000000-0005-0000-0000-000000000000}"/>
    <cellStyle name="Currency" xfId="28" builtinId="4"/>
    <cellStyle name="Currency 2" xfId="36" xr:uid="{00000000-0005-0000-0000-000002000000}"/>
    <cellStyle name="Good 2" xfId="15" xr:uid="{00000000-0005-0000-0000-000003000000}"/>
    <cellStyle name="Neutral 2" xfId="12" xr:uid="{00000000-0005-0000-0000-000004000000}"/>
    <cellStyle name="Normal" xfId="0" builtinId="0"/>
    <cellStyle name="Normal 2" xfId="1" xr:uid="{00000000-0005-0000-0000-000006000000}"/>
    <cellStyle name="Normal 2 10" xfId="78" xr:uid="{DB3F9E25-92CF-443A-B367-D2E2F31D26AB}"/>
    <cellStyle name="Normal 2 10 2" xfId="282" xr:uid="{A8FAEEB3-3620-4AD9-AE8D-6EC4FCBCE99E}"/>
    <cellStyle name="Normal 2 10 3" xfId="486" xr:uid="{360477DA-4B9E-40DC-9767-AC0E3B58F5CD}"/>
    <cellStyle name="Normal 2 11" xfId="112" xr:uid="{991F1B28-1929-4512-B7F1-78A0A0CEEB7C}"/>
    <cellStyle name="Normal 2 11 2" xfId="316" xr:uid="{86AAA287-CE78-4F7C-B848-ECA0BA6B54EB}"/>
    <cellStyle name="Normal 2 11 3" xfId="520" xr:uid="{752C9790-0179-4C1C-B1C6-376F1268F12D}"/>
    <cellStyle name="Normal 2 12" xfId="146" xr:uid="{07AD78A1-84DE-4F81-90C9-86D3971EAFEC}"/>
    <cellStyle name="Normal 2 12 2" xfId="350" xr:uid="{53992EC6-1C89-4A68-8C8C-352B75129668}"/>
    <cellStyle name="Normal 2 12 3" xfId="554" xr:uid="{24436487-8B42-4C67-8F6D-6629410F68C1}"/>
    <cellStyle name="Normal 2 13" xfId="180" xr:uid="{64983972-4458-48EC-9149-D1D94BA37317}"/>
    <cellStyle name="Normal 2 13 2" xfId="384" xr:uid="{0192D0FB-40FE-429C-8800-2340DA1EE26F}"/>
    <cellStyle name="Normal 2 13 3" xfId="588" xr:uid="{792D33B1-5741-4E11-949E-3EAB5F03B22F}"/>
    <cellStyle name="Normal 2 14" xfId="214" xr:uid="{0C53E611-8B57-4519-96DA-B4E6BA55F66C}"/>
    <cellStyle name="Normal 2 15" xfId="418" xr:uid="{1908CA9F-63B9-46C9-860A-4287A0D61EAF}"/>
    <cellStyle name="Normal 2 2" xfId="5" xr:uid="{00000000-0005-0000-0000-000007000000}"/>
    <cellStyle name="Normal 2 3" xfId="13" xr:uid="{00000000-0005-0000-0000-000008000000}"/>
    <cellStyle name="Normal 2 3 10" xfId="222" xr:uid="{2CDBF444-75DB-409E-B879-54EED9D8D8E6}"/>
    <cellStyle name="Normal 2 3 11" xfId="426" xr:uid="{E5B3F933-616B-4E31-9FED-C4B43917E893}"/>
    <cellStyle name="Normal 2 3 2" xfId="16" xr:uid="{00000000-0005-0000-0000-000009000000}"/>
    <cellStyle name="Normal 2 3 2 10" xfId="427" xr:uid="{3E22B037-55F1-4519-AFAE-348FD6E6188B}"/>
    <cellStyle name="Normal 2 3 2 2" xfId="18" xr:uid="{00000000-0005-0000-0000-00000A000000}"/>
    <cellStyle name="Normal 2 3 2 2 2" xfId="54" xr:uid="{BBEA8382-3217-4FC0-9DD6-BBE2D93BA91E}"/>
    <cellStyle name="Normal 2 3 2 2 2 2" xfId="258" xr:uid="{78B17D6D-3EED-42BE-BEE5-2FD0E59E4C81}"/>
    <cellStyle name="Normal 2 3 2 2 2 3" xfId="462" xr:uid="{54078CF7-ABF9-4213-A711-4022F40BBAC0}"/>
    <cellStyle name="Normal 2 3 2 2 3" xfId="88" xr:uid="{B1F0ADE1-92C8-4FC2-B071-C53F13A1946F}"/>
    <cellStyle name="Normal 2 3 2 2 3 2" xfId="292" xr:uid="{686156A7-A734-4E2C-A86D-E6D8FEE4602C}"/>
    <cellStyle name="Normal 2 3 2 2 3 3" xfId="496" xr:uid="{EAE74222-8C47-4B6E-9227-0B7446A6DBA2}"/>
    <cellStyle name="Normal 2 3 2 2 4" xfId="122" xr:uid="{17E9CD59-59E5-41BF-8CF1-0778D8FE1B20}"/>
    <cellStyle name="Normal 2 3 2 2 4 2" xfId="326" xr:uid="{E0221D52-C4BF-42A7-A113-09142DC5A3CF}"/>
    <cellStyle name="Normal 2 3 2 2 4 3" xfId="530" xr:uid="{9298F228-31F6-45E2-BD16-C962ED0C692F}"/>
    <cellStyle name="Normal 2 3 2 2 5" xfId="156" xr:uid="{2AD48A28-999B-49E5-9FD0-6DE05FE456EF}"/>
    <cellStyle name="Normal 2 3 2 2 5 2" xfId="360" xr:uid="{3E5388B8-9138-4E54-A14B-8A1DF65C402C}"/>
    <cellStyle name="Normal 2 3 2 2 5 3" xfId="564" xr:uid="{348C1ACD-670C-41E7-ABB8-FB25EE297C98}"/>
    <cellStyle name="Normal 2 3 2 2 6" xfId="190" xr:uid="{157B44F3-D9A4-4F30-9053-1A447631364A}"/>
    <cellStyle name="Normal 2 3 2 2 6 2" xfId="394" xr:uid="{96F7847D-8483-4864-9ADE-9F6C18573CE1}"/>
    <cellStyle name="Normal 2 3 2 2 6 3" xfId="598" xr:uid="{E1428415-64CE-418D-83A6-EC02EBD17326}"/>
    <cellStyle name="Normal 2 3 2 2 7" xfId="224" xr:uid="{99CFD3B8-D1E0-434D-BB20-CF969E93B473}"/>
    <cellStyle name="Normal 2 3 2 2 8" xfId="428" xr:uid="{42BFFE22-B93F-4D26-B864-DEF2C7E2BB9E}"/>
    <cellStyle name="Normal 2 3 2 3" xfId="41" xr:uid="{00000000-0005-0000-0000-00000B000000}"/>
    <cellStyle name="Normal 2 3 2 3 2" xfId="75" xr:uid="{37E9A65E-AB62-4911-9E37-9F6563D99D2B}"/>
    <cellStyle name="Normal 2 3 2 3 2 2" xfId="279" xr:uid="{C0FC0D43-31EF-405E-B72F-5C42266C5AF6}"/>
    <cellStyle name="Normal 2 3 2 3 2 3" xfId="483" xr:uid="{5D25F18D-A742-445F-AB52-D9FA8C3E10EC}"/>
    <cellStyle name="Normal 2 3 2 3 3" xfId="109" xr:uid="{7651527B-96EE-4E6D-AB81-408BECA3D0B0}"/>
    <cellStyle name="Normal 2 3 2 3 3 2" xfId="313" xr:uid="{99DCD98B-37D5-4176-8EF6-23D0A0000B5A}"/>
    <cellStyle name="Normal 2 3 2 3 3 3" xfId="517" xr:uid="{B8D33D9E-320C-4FAF-88CD-46CC857294E7}"/>
    <cellStyle name="Normal 2 3 2 3 4" xfId="143" xr:uid="{923C2517-4B0D-4D9A-9949-435A974E920E}"/>
    <cellStyle name="Normal 2 3 2 3 4 2" xfId="347" xr:uid="{D9EDD54C-68D5-4B74-8FF1-7DCDC5BEDEF1}"/>
    <cellStyle name="Normal 2 3 2 3 4 3" xfId="551" xr:uid="{C4CA3FDC-3D0F-4FD2-923B-B229C9E40DC9}"/>
    <cellStyle name="Normal 2 3 2 3 5" xfId="177" xr:uid="{B98705CD-FA24-4A08-90FD-20FE82E05DFD}"/>
    <cellStyle name="Normal 2 3 2 3 5 2" xfId="381" xr:uid="{48B2B8D1-50F1-4DEA-9BD1-326291587413}"/>
    <cellStyle name="Normal 2 3 2 3 5 3" xfId="585" xr:uid="{851A101E-1583-4D08-94D2-4C915861CC11}"/>
    <cellStyle name="Normal 2 3 2 3 6" xfId="211" xr:uid="{45F8CAB2-3CFB-4AAE-A339-8C4D254D150F}"/>
    <cellStyle name="Normal 2 3 2 3 6 2" xfId="415" xr:uid="{C738E45B-506A-4BA6-ABAB-C33B76EB1C74}"/>
    <cellStyle name="Normal 2 3 2 3 6 3" xfId="619" xr:uid="{2A34B101-D8AF-48BF-834E-A44DBED1563A}"/>
    <cellStyle name="Normal 2 3 2 3 7" xfId="245" xr:uid="{FFDFA413-DC92-4A7D-9916-15BF129E502B}"/>
    <cellStyle name="Normal 2 3 2 3 8" xfId="449" xr:uid="{8BFEAD2F-AD4F-41DB-9963-8FF3074156BD}"/>
    <cellStyle name="Normal 2 3 2 4" xfId="53" xr:uid="{CAFAEF48-FD81-41D7-B32C-93519B8EAD2A}"/>
    <cellStyle name="Normal 2 3 2 4 2" xfId="257" xr:uid="{9457D851-252E-4913-AEC4-2326BB1DDA29}"/>
    <cellStyle name="Normal 2 3 2 4 3" xfId="461" xr:uid="{0BC10068-1FEA-435C-B859-01D184389C19}"/>
    <cellStyle name="Normal 2 3 2 5" xfId="87" xr:uid="{F2D42899-CFD3-4D67-9D1D-74E09B548AA5}"/>
    <cellStyle name="Normal 2 3 2 5 2" xfId="291" xr:uid="{A15C18B6-50BF-4DA5-892E-41EEFBA74623}"/>
    <cellStyle name="Normal 2 3 2 5 3" xfId="495" xr:uid="{34AF991C-2694-47E3-9523-6CC56EEEC6BA}"/>
    <cellStyle name="Normal 2 3 2 6" xfId="121" xr:uid="{68D6F86B-4309-4190-905A-EC32A4F0F4BC}"/>
    <cellStyle name="Normal 2 3 2 6 2" xfId="325" xr:uid="{67267C65-10CD-4E22-8E10-E450512F46D7}"/>
    <cellStyle name="Normal 2 3 2 6 3" xfId="529" xr:uid="{3DD494B3-6D67-4DE9-A851-1FB7297CD349}"/>
    <cellStyle name="Normal 2 3 2 7" xfId="155" xr:uid="{3A21E0DD-EE50-4475-A7B5-ECBB0057E61E}"/>
    <cellStyle name="Normal 2 3 2 7 2" xfId="359" xr:uid="{A19A2718-4CF5-4D35-A2C8-3B3CE1111378}"/>
    <cellStyle name="Normal 2 3 2 7 3" xfId="563" xr:uid="{D10CD425-F2DB-4E0C-A82D-132C8CC3A377}"/>
    <cellStyle name="Normal 2 3 2 8" xfId="189" xr:uid="{54A8CBFC-EB94-4FC8-A911-2D8D1BA22AC5}"/>
    <cellStyle name="Normal 2 3 2 8 2" xfId="393" xr:uid="{1AABAE3D-F45D-40FD-9AE6-39B9BFF22D6B}"/>
    <cellStyle name="Normal 2 3 2 8 3" xfId="597" xr:uid="{7710B6B6-5DB2-4CBC-8C19-08B8E44188F9}"/>
    <cellStyle name="Normal 2 3 2 9" xfId="223" xr:uid="{79DC4C67-BE78-4875-8250-D5FCC21A1FFB}"/>
    <cellStyle name="Normal 2 3 3" xfId="23" xr:uid="{00000000-0005-0000-0000-00000C000000}"/>
    <cellStyle name="Normal 2 3 3 2" xfId="59" xr:uid="{B78B7D24-A9D3-4827-A80D-0CADD2FA63FB}"/>
    <cellStyle name="Normal 2 3 3 2 2" xfId="263" xr:uid="{4AC0AF5C-AC75-4478-A744-47A52FFE6D65}"/>
    <cellStyle name="Normal 2 3 3 2 3" xfId="467" xr:uid="{58C76AAF-1556-4E74-8683-5955F1F636DB}"/>
    <cellStyle name="Normal 2 3 3 3" xfId="93" xr:uid="{3D937930-3AF0-4D88-93A9-B871F5052086}"/>
    <cellStyle name="Normal 2 3 3 3 2" xfId="297" xr:uid="{AF385D45-984B-43C7-8952-0F42303D164A}"/>
    <cellStyle name="Normal 2 3 3 3 3" xfId="501" xr:uid="{07822B0A-0783-49C4-A816-DB03BC39A787}"/>
    <cellStyle name="Normal 2 3 3 4" xfId="127" xr:uid="{1C4341B5-C260-4E12-9EF9-07A4FC01582E}"/>
    <cellStyle name="Normal 2 3 3 4 2" xfId="331" xr:uid="{DAA4BE55-421D-4C03-9B0D-1300801CBE78}"/>
    <cellStyle name="Normal 2 3 3 4 3" xfId="535" xr:uid="{4836EDA6-0652-483C-B41C-50BB3E66DE74}"/>
    <cellStyle name="Normal 2 3 3 5" xfId="161" xr:uid="{F844B0C3-C2A8-4032-9F16-F9CB5EF0F5A1}"/>
    <cellStyle name="Normal 2 3 3 5 2" xfId="365" xr:uid="{A27E25DA-103A-4EAB-A0C6-96E33B0DAA94}"/>
    <cellStyle name="Normal 2 3 3 5 3" xfId="569" xr:uid="{0259DF93-7802-49AE-BFDA-75385884D899}"/>
    <cellStyle name="Normal 2 3 3 6" xfId="195" xr:uid="{F0F08472-9F80-408F-B5DB-3A83AA13C7C5}"/>
    <cellStyle name="Normal 2 3 3 6 2" xfId="399" xr:uid="{5412A3C4-F2F9-4ADC-AA4B-CC0C87FFA14D}"/>
    <cellStyle name="Normal 2 3 3 6 3" xfId="603" xr:uid="{49B3A17B-91B2-424F-A2F5-3A06AD38FD74}"/>
    <cellStyle name="Normal 2 3 3 7" xfId="229" xr:uid="{E012B6A0-D50B-4BD2-9569-87D89A6BBB8B}"/>
    <cellStyle name="Normal 2 3 3 8" xfId="433" xr:uid="{C2C83D4A-BAD2-4B78-BBFE-515A0A066C50}"/>
    <cellStyle name="Normal 2 3 4" xfId="33" xr:uid="{00000000-0005-0000-0000-00000D000000}"/>
    <cellStyle name="Normal 2 3 4 2" xfId="68" xr:uid="{E0AE126B-60E9-401A-B0BB-2EEE06E09F36}"/>
    <cellStyle name="Normal 2 3 4 2 2" xfId="272" xr:uid="{C5C3BC8D-A156-414A-9EC3-11E3CBE762ED}"/>
    <cellStyle name="Normal 2 3 4 2 3" xfId="476" xr:uid="{52E64188-F3FF-41C7-A4C1-AA78D155773D}"/>
    <cellStyle name="Normal 2 3 4 3" xfId="102" xr:uid="{6C2FF40B-536C-4276-ABAD-F5CAB0D8A72E}"/>
    <cellStyle name="Normal 2 3 4 3 2" xfId="306" xr:uid="{9BDA0F10-5923-4F03-AE2B-36CB9D1B2DBC}"/>
    <cellStyle name="Normal 2 3 4 3 3" xfId="510" xr:uid="{336A9865-5E8B-422E-B60C-21D949A99678}"/>
    <cellStyle name="Normal 2 3 4 4" xfId="136" xr:uid="{60EE4F50-4C46-47ED-AD2E-2CCFD951C619}"/>
    <cellStyle name="Normal 2 3 4 4 2" xfId="340" xr:uid="{2680A30D-6584-4282-B6F1-B4ED86CBEB0E}"/>
    <cellStyle name="Normal 2 3 4 4 3" xfId="544" xr:uid="{30C326BD-86D3-4386-AEA0-1AF5F4920335}"/>
    <cellStyle name="Normal 2 3 4 5" xfId="170" xr:uid="{C86794D2-9F16-4EB1-826B-F9E28C28DBF9}"/>
    <cellStyle name="Normal 2 3 4 5 2" xfId="374" xr:uid="{C04F7F0B-FB72-47D9-AB7D-7B5F0D9DD70B}"/>
    <cellStyle name="Normal 2 3 4 5 3" xfId="578" xr:uid="{7F2EC61D-FDF4-4129-9452-22CC7C0B2789}"/>
    <cellStyle name="Normal 2 3 4 6" xfId="204" xr:uid="{AA280938-B373-45C0-8F9A-78D9E37B866D}"/>
    <cellStyle name="Normal 2 3 4 6 2" xfId="408" xr:uid="{42CC117B-5467-4106-9B0D-CF344901FCC4}"/>
    <cellStyle name="Normal 2 3 4 6 3" xfId="612" xr:uid="{15A183BD-5BA0-4B06-8053-9CA5A1D1053A}"/>
    <cellStyle name="Normal 2 3 4 7" xfId="238" xr:uid="{17990EF8-493F-4593-8D08-E1558F9BF2CC}"/>
    <cellStyle name="Normal 2 3 4 8" xfId="442" xr:uid="{3E8D3C95-2DEE-49D5-A76C-DC2D5C0145BB}"/>
    <cellStyle name="Normal 2 3 5" xfId="52" xr:uid="{F005D3A4-FA5D-49F5-B60A-ED1AC70A880F}"/>
    <cellStyle name="Normal 2 3 5 2" xfId="256" xr:uid="{838A60B3-3D0A-4760-84B1-02F152CA54A8}"/>
    <cellStyle name="Normal 2 3 5 3" xfId="460" xr:uid="{96F7CC56-74D3-4CDF-81EC-1439A04B4DA9}"/>
    <cellStyle name="Normal 2 3 6" xfId="86" xr:uid="{D1F31DFF-0DDF-49C2-B52B-8A2B586FE53B}"/>
    <cellStyle name="Normal 2 3 6 2" xfId="290" xr:uid="{CE62308E-EACB-4EC2-8375-C3F735CC4B4C}"/>
    <cellStyle name="Normal 2 3 6 3" xfId="494" xr:uid="{2EBF06A2-1496-4BAD-A17B-1EFE6D666757}"/>
    <cellStyle name="Normal 2 3 7" xfId="120" xr:uid="{89723DA4-9079-4C78-93A3-ACE96CA6C089}"/>
    <cellStyle name="Normal 2 3 7 2" xfId="324" xr:uid="{FD0CE4EA-2315-4C13-96EB-EE8EE5545AFC}"/>
    <cellStyle name="Normal 2 3 7 3" xfId="528" xr:uid="{3BC5ADAE-574D-4E1F-A2E6-729E9A854D4D}"/>
    <cellStyle name="Normal 2 3 8" xfId="154" xr:uid="{67C81586-00D3-41B4-B8B7-DE60F43B945A}"/>
    <cellStyle name="Normal 2 3 8 2" xfId="358" xr:uid="{0A3F8DBC-C39D-456A-B621-38474BBB7F73}"/>
    <cellStyle name="Normal 2 3 8 3" xfId="562" xr:uid="{EB3B0807-C273-4752-9E57-53A6ADBCCADB}"/>
    <cellStyle name="Normal 2 3 9" xfId="188" xr:uid="{2BA23C17-B703-46FD-BEF4-0741D409387B}"/>
    <cellStyle name="Normal 2 3 9 2" xfId="392" xr:uid="{C8D0F64E-D592-4D30-B419-8E8584F447CB}"/>
    <cellStyle name="Normal 2 3 9 3" xfId="596" xr:uid="{1FCC85A6-F29E-48AF-981B-73A19036D8C6}"/>
    <cellStyle name="Normal 2 4" xfId="19" xr:uid="{00000000-0005-0000-0000-00000E000000}"/>
    <cellStyle name="Normal 2 4 2" xfId="37" xr:uid="{00000000-0005-0000-0000-00000F000000}"/>
    <cellStyle name="Normal 2 4 2 2" xfId="71" xr:uid="{03F55E87-D39B-4F83-B3BD-0299A7DEA9F0}"/>
    <cellStyle name="Normal 2 4 2 2 2" xfId="275" xr:uid="{4FBC7358-0499-4A8E-8EDB-F4153C7E2255}"/>
    <cellStyle name="Normal 2 4 2 2 3" xfId="479" xr:uid="{4A1D4B14-BB04-4D68-AD92-D7EE9C0A05FF}"/>
    <cellStyle name="Normal 2 4 2 3" xfId="105" xr:uid="{32030BA4-854D-42BF-9F70-97016B4F6D84}"/>
    <cellStyle name="Normal 2 4 2 3 2" xfId="309" xr:uid="{74B504EF-6BBB-4C27-9ED0-A135044928EB}"/>
    <cellStyle name="Normal 2 4 2 3 3" xfId="513" xr:uid="{1F54B815-8430-42DD-AA15-700F19A769A3}"/>
    <cellStyle name="Normal 2 4 2 4" xfId="139" xr:uid="{23BFE2A1-6C90-4EB2-8FD9-B5C7E99F49B0}"/>
    <cellStyle name="Normal 2 4 2 4 2" xfId="343" xr:uid="{BA519B23-C801-4B87-8479-6FD025343132}"/>
    <cellStyle name="Normal 2 4 2 4 3" xfId="547" xr:uid="{E809177D-2FDA-4736-8054-FA9936B0A4AC}"/>
    <cellStyle name="Normal 2 4 2 5" xfId="173" xr:uid="{FE38C53B-7342-4839-B707-7EBFF46179BE}"/>
    <cellStyle name="Normal 2 4 2 5 2" xfId="377" xr:uid="{8CB862B5-C7E1-415A-B97C-AD914009DCFE}"/>
    <cellStyle name="Normal 2 4 2 5 3" xfId="581" xr:uid="{8A0C7B80-6A2A-447B-88DD-A8B9E6B36F80}"/>
    <cellStyle name="Normal 2 4 2 6" xfId="207" xr:uid="{22D071AB-7909-458F-B9B2-3DE9CA907FF9}"/>
    <cellStyle name="Normal 2 4 2 6 2" xfId="411" xr:uid="{E8E005FD-3818-470C-891C-8D57FF9C9990}"/>
    <cellStyle name="Normal 2 4 2 6 3" xfId="615" xr:uid="{698FC155-2975-4204-ACF3-BA7DDD385131}"/>
    <cellStyle name="Normal 2 4 2 7" xfId="241" xr:uid="{64F06316-E42C-4621-AE9E-BC889679FE96}"/>
    <cellStyle name="Normal 2 4 2 8" xfId="445" xr:uid="{71AE71EA-6A54-4BD8-8EA4-9ED906C13114}"/>
    <cellStyle name="Normal 2 4 3" xfId="55" xr:uid="{A3B5BF84-54D6-4F66-85FE-38ED5B94D28F}"/>
    <cellStyle name="Normal 2 4 3 2" xfId="259" xr:uid="{5D12ECED-43D1-444A-AD15-541A795E5D89}"/>
    <cellStyle name="Normal 2 4 3 3" xfId="463" xr:uid="{433E4F5F-340E-4404-9DA8-065D0B2775C5}"/>
    <cellStyle name="Normal 2 4 4" xfId="89" xr:uid="{FFEA3842-507C-4DD8-995D-9A86131822C8}"/>
    <cellStyle name="Normal 2 4 4 2" xfId="293" xr:uid="{91ECEBDA-941D-464B-A527-B5EA0E3D1DF0}"/>
    <cellStyle name="Normal 2 4 4 3" xfId="497" xr:uid="{22077D72-F7BC-476C-A2F3-2C5C84581BF1}"/>
    <cellStyle name="Normal 2 4 5" xfId="123" xr:uid="{4E965FF0-365B-4D6E-A34C-381C921C7FBF}"/>
    <cellStyle name="Normal 2 4 5 2" xfId="327" xr:uid="{58D6A646-F41D-4FD2-AF99-65963F7F05B8}"/>
    <cellStyle name="Normal 2 4 5 3" xfId="531" xr:uid="{7B5998F8-76F5-4595-941E-C4DA39476406}"/>
    <cellStyle name="Normal 2 4 6" xfId="157" xr:uid="{4C9DE65F-AD81-4B5A-BCE5-8CF8D7C58320}"/>
    <cellStyle name="Normal 2 4 6 2" xfId="361" xr:uid="{002FD2A8-2426-4105-B3EA-139D0F091478}"/>
    <cellStyle name="Normal 2 4 6 3" xfId="565" xr:uid="{5D0AB922-AE27-428C-8080-81BA4E6AF75A}"/>
    <cellStyle name="Normal 2 4 7" xfId="191" xr:uid="{52281D3A-3E40-4383-AF82-A739A9C3D758}"/>
    <cellStyle name="Normal 2 4 7 2" xfId="395" xr:uid="{AB3DCB32-8444-4127-A6AB-B7453C041D37}"/>
    <cellStyle name="Normal 2 4 7 3" xfId="599" xr:uid="{52D9ED07-AF69-4946-8D75-A1650A2CA5AB}"/>
    <cellStyle name="Normal 2 4 8" xfId="225" xr:uid="{043D4634-5760-492E-A1A8-258700BACB52}"/>
    <cellStyle name="Normal 2 4 9" xfId="429" xr:uid="{D5A00488-57BF-4AB6-9BF2-2FE3B2D77450}"/>
    <cellStyle name="Normal 2 5" xfId="25" xr:uid="{00000000-0005-0000-0000-000010000000}"/>
    <cellStyle name="Normal 2 5 2" xfId="61" xr:uid="{7C6C687E-8BAB-4637-9FD2-14680B16786F}"/>
    <cellStyle name="Normal 2 5 2 2" xfId="265" xr:uid="{6BFA6736-D4C6-4972-B24F-3CCDB4A7153D}"/>
    <cellStyle name="Normal 2 5 2 3" xfId="469" xr:uid="{A0A82DB7-5EAC-471E-B96E-AAF058FB3D0E}"/>
    <cellStyle name="Normal 2 5 3" xfId="95" xr:uid="{30BA511A-F7DC-4CDA-B2EC-D25E92A5091F}"/>
    <cellStyle name="Normal 2 5 3 2" xfId="299" xr:uid="{3F6DE0B4-BEA3-4FC0-8007-30D8A031E74B}"/>
    <cellStyle name="Normal 2 5 3 3" xfId="503" xr:uid="{414E27A9-258E-45D4-A92D-61CF1B4D565C}"/>
    <cellStyle name="Normal 2 5 4" xfId="129" xr:uid="{218295C5-C98C-446B-A997-E3757BF4F02D}"/>
    <cellStyle name="Normal 2 5 4 2" xfId="333" xr:uid="{60B64EAB-DC7C-47E2-9F84-A2E29EA5199B}"/>
    <cellStyle name="Normal 2 5 4 3" xfId="537" xr:uid="{F9A98282-B758-4C29-9280-C2A81C708496}"/>
    <cellStyle name="Normal 2 5 5" xfId="163" xr:uid="{2B2801D5-C456-4199-A1A2-9B869E688506}"/>
    <cellStyle name="Normal 2 5 5 2" xfId="367" xr:uid="{9A833BF5-1E20-4542-899D-8F70E4482CEE}"/>
    <cellStyle name="Normal 2 5 5 3" xfId="571" xr:uid="{166CFF17-2E9B-413A-AEF8-40CC1FF9C2E4}"/>
    <cellStyle name="Normal 2 5 6" xfId="197" xr:uid="{A6212584-9F56-4233-8F94-4F3AD689A68F}"/>
    <cellStyle name="Normal 2 5 6 2" xfId="401" xr:uid="{45238D6A-E3A1-4AD5-B7A2-409A4B58FA55}"/>
    <cellStyle name="Normal 2 5 6 3" xfId="605" xr:uid="{377BD6D0-E180-4C81-BEE1-F88D37704BB2}"/>
    <cellStyle name="Normal 2 5 7" xfId="231" xr:uid="{D4E2AD78-A087-4306-86F5-0ED2421C01C0}"/>
    <cellStyle name="Normal 2 5 8" xfId="435" xr:uid="{C93CCD19-2C8E-488F-8253-911D7A14C72E}"/>
    <cellStyle name="Normal 2 6" xfId="26" xr:uid="{00000000-0005-0000-0000-000011000000}"/>
    <cellStyle name="Normal 2 6 2" xfId="27" xr:uid="{00000000-0005-0000-0000-000012000000}"/>
    <cellStyle name="Normal 2 6 2 2" xfId="63" xr:uid="{0D14B5E5-86B8-4E0B-91DF-7CD0DC609DB7}"/>
    <cellStyle name="Normal 2 6 2 2 2" xfId="267" xr:uid="{18C96B30-8E46-4824-A89F-3EE0B39EA734}"/>
    <cellStyle name="Normal 2 6 2 2 3" xfId="471" xr:uid="{4A45B08A-657B-4349-94BC-DED03D59B2AD}"/>
    <cellStyle name="Normal 2 6 2 3" xfId="97" xr:uid="{067D02BF-8555-4C19-B727-ABB32967CC4F}"/>
    <cellStyle name="Normal 2 6 2 3 2" xfId="301" xr:uid="{76B0D475-4263-41DD-BA36-AD7F2F10D556}"/>
    <cellStyle name="Normal 2 6 2 3 3" xfId="505" xr:uid="{B86E9150-2878-4E7D-98EC-C6A2FC7432A8}"/>
    <cellStyle name="Normal 2 6 2 4" xfId="131" xr:uid="{62DD51F8-CF80-4711-A6B8-ADFC7BD42800}"/>
    <cellStyle name="Normal 2 6 2 4 2" xfId="335" xr:uid="{36EE5C61-8180-424A-AB3C-EB3E0D702D86}"/>
    <cellStyle name="Normal 2 6 2 4 3" xfId="539" xr:uid="{01110ABE-FF2D-4317-A22B-840C5E333BF1}"/>
    <cellStyle name="Normal 2 6 2 5" xfId="165" xr:uid="{A791C831-3DC2-4579-AA75-B5306FD62CE0}"/>
    <cellStyle name="Normal 2 6 2 5 2" xfId="369" xr:uid="{8E1B70A5-C9D2-4DC1-AA01-DB4A1CA1751E}"/>
    <cellStyle name="Normal 2 6 2 5 3" xfId="573" xr:uid="{FC3B3E9B-80C5-43DF-B9F5-F3268C12F201}"/>
    <cellStyle name="Normal 2 6 2 6" xfId="199" xr:uid="{C8F40360-F969-4872-A81A-1A0B9CC37085}"/>
    <cellStyle name="Normal 2 6 2 6 2" xfId="403" xr:uid="{AC91766C-A6BE-4CF6-BA0B-161A1FCE122A}"/>
    <cellStyle name="Normal 2 6 2 6 3" xfId="607" xr:uid="{47370082-09F3-4AC8-9010-54BCEC1875E2}"/>
    <cellStyle name="Normal 2 6 2 7" xfId="233" xr:uid="{441E5CF2-91A1-4E62-BB67-E736E3DD6E6F}"/>
    <cellStyle name="Normal 2 6 2 8" xfId="437" xr:uid="{41696137-9EC9-4F93-A7D0-BD4785F15B2B}"/>
    <cellStyle name="Normal 2 6 3" xfId="62" xr:uid="{E7479BCF-E4DE-4023-886B-40363D1EF89C}"/>
    <cellStyle name="Normal 2 6 3 2" xfId="266" xr:uid="{9A6B14A1-2B47-43A0-843B-CABAF9CF408A}"/>
    <cellStyle name="Normal 2 6 3 3" xfId="470" xr:uid="{4FE6196A-8732-47BD-8FC9-FC0DBB290BB7}"/>
    <cellStyle name="Normal 2 6 4" xfId="96" xr:uid="{472F2353-48A8-400E-8A08-A64FD0B9316A}"/>
    <cellStyle name="Normal 2 6 4 2" xfId="300" xr:uid="{A577386D-45F7-49F7-88B8-84A9E16E2DC0}"/>
    <cellStyle name="Normal 2 6 4 3" xfId="504" xr:uid="{365D2B72-5BFD-4886-B5F1-75520B429589}"/>
    <cellStyle name="Normal 2 6 5" xfId="130" xr:uid="{F3B4FFC1-55EB-4BF1-8596-C34C92270EA0}"/>
    <cellStyle name="Normal 2 6 5 2" xfId="334" xr:uid="{95695B03-6A24-422F-B00B-DDA11EF76296}"/>
    <cellStyle name="Normal 2 6 5 3" xfId="538" xr:uid="{664E3837-8487-4058-9D5C-9B8F29E4EEE4}"/>
    <cellStyle name="Normal 2 6 6" xfId="164" xr:uid="{0D91BAF5-ED0D-4512-A947-69E0856D3972}"/>
    <cellStyle name="Normal 2 6 6 2" xfId="368" xr:uid="{D9B14C33-E19B-46D2-9507-C7F87AC57787}"/>
    <cellStyle name="Normal 2 6 6 3" xfId="572" xr:uid="{768DFF92-4562-491E-97EE-22E9F9DCB45D}"/>
    <cellStyle name="Normal 2 6 7" xfId="198" xr:uid="{1FC06ECF-2BB4-45C4-959E-1328B9DDB36B}"/>
    <cellStyle name="Normal 2 6 7 2" xfId="402" xr:uid="{E9E76FEC-E19D-4679-9E99-9EA79C550CF0}"/>
    <cellStyle name="Normal 2 6 7 3" xfId="606" xr:uid="{879957DF-4263-4610-819D-DF7AC6518C11}"/>
    <cellStyle name="Normal 2 6 8" xfId="232" xr:uid="{3709F481-A6C0-4CDE-A250-BEBAB01C6BD7}"/>
    <cellStyle name="Normal 2 6 9" xfId="436" xr:uid="{38C99262-0598-46DF-A5DA-373A30AAB4B4}"/>
    <cellStyle name="Normal 2 7" xfId="8" xr:uid="{00000000-0005-0000-0000-000013000000}"/>
    <cellStyle name="Normal 2 7 2" xfId="48" xr:uid="{8D058BEF-E85D-4C8E-B4AE-D4C9EE6B9759}"/>
    <cellStyle name="Normal 2 7 2 2" xfId="252" xr:uid="{1EBD78D1-2F9E-47C3-8130-380566B64F86}"/>
    <cellStyle name="Normal 2 7 2 3" xfId="456" xr:uid="{909A5ABA-024F-4993-A5D7-D20A76BC3C7E}"/>
    <cellStyle name="Normal 2 7 3" xfId="82" xr:uid="{0A9038C9-DA08-47CF-8FCD-BE8D8199A6B9}"/>
    <cellStyle name="Normal 2 7 3 2" xfId="286" xr:uid="{2F9E8919-B8DA-4041-94ED-0948FE0FE1E3}"/>
    <cellStyle name="Normal 2 7 3 3" xfId="490" xr:uid="{8C285B0F-9FBD-498F-986E-00719CCC03C1}"/>
    <cellStyle name="Normal 2 7 4" xfId="116" xr:uid="{5A4409F6-782B-4321-9AED-DF28050B9978}"/>
    <cellStyle name="Normal 2 7 4 2" xfId="320" xr:uid="{5ECA652C-5B84-400C-8C31-8C64660A79BC}"/>
    <cellStyle name="Normal 2 7 4 3" xfId="524" xr:uid="{49BC4596-6807-47FC-920C-3F500346F42D}"/>
    <cellStyle name="Normal 2 7 5" xfId="150" xr:uid="{5EFAB885-81EE-4D63-9690-6B5E7DFB229E}"/>
    <cellStyle name="Normal 2 7 5 2" xfId="354" xr:uid="{CDEF9052-8B13-4011-93A2-BC26A5F62A60}"/>
    <cellStyle name="Normal 2 7 5 3" xfId="558" xr:uid="{5F142E35-9C79-45D5-9DA0-2F65FC281078}"/>
    <cellStyle name="Normal 2 7 6" xfId="184" xr:uid="{BCF9CD5A-7B1D-4C24-9F52-8DE22ABC941A}"/>
    <cellStyle name="Normal 2 7 6 2" xfId="388" xr:uid="{1A158CCB-38BC-4491-B43C-A5890C80A82F}"/>
    <cellStyle name="Normal 2 7 6 3" xfId="592" xr:uid="{FCAACF43-58C2-42CC-A2C8-DEA2497BFD70}"/>
    <cellStyle name="Normal 2 7 7" xfId="218" xr:uid="{04D30EAB-1635-46D5-A67D-730CBBF6D4E3}"/>
    <cellStyle name="Normal 2 7 8" xfId="422" xr:uid="{F35E9F02-E0B8-4413-A446-CDF07157B446}"/>
    <cellStyle name="Normal 2 8" xfId="29" xr:uid="{00000000-0005-0000-0000-000014000000}"/>
    <cellStyle name="Normal 2 8 2" xfId="64" xr:uid="{616C3625-08A9-421F-81DD-619B1963E0B7}"/>
    <cellStyle name="Normal 2 8 2 2" xfId="268" xr:uid="{50076C34-30FF-4726-90B4-C25446962864}"/>
    <cellStyle name="Normal 2 8 2 3" xfId="472" xr:uid="{A1E4CCB4-8E81-46F1-BF7B-D1E4C4A63068}"/>
    <cellStyle name="Normal 2 8 3" xfId="98" xr:uid="{7B21B1E1-CEF7-4441-A4D5-63439460B6B2}"/>
    <cellStyle name="Normal 2 8 3 2" xfId="302" xr:uid="{383E5DDB-2711-409A-A328-E3116C5482ED}"/>
    <cellStyle name="Normal 2 8 3 3" xfId="506" xr:uid="{78278255-45AC-4F72-B522-56BD903A4C08}"/>
    <cellStyle name="Normal 2 8 4" xfId="132" xr:uid="{3B538258-45C6-42E7-A253-8BB16498A2C7}"/>
    <cellStyle name="Normal 2 8 4 2" xfId="336" xr:uid="{162CD5F8-FAED-4D6A-B135-EC2C613645B0}"/>
    <cellStyle name="Normal 2 8 4 3" xfId="540" xr:uid="{710B8DD3-3D7B-48E2-9192-87F2AE39CDBE}"/>
    <cellStyle name="Normal 2 8 5" xfId="166" xr:uid="{DC9B6580-8E2B-45E6-B945-53FFFBB7216E}"/>
    <cellStyle name="Normal 2 8 5 2" xfId="370" xr:uid="{025B685D-21FB-4AC6-9CB7-02F07E697EAA}"/>
    <cellStyle name="Normal 2 8 5 3" xfId="574" xr:uid="{0C909268-667A-481A-A8AF-309DA9A26E0A}"/>
    <cellStyle name="Normal 2 8 6" xfId="200" xr:uid="{4699011E-DAD0-431F-861A-E1610AD74E59}"/>
    <cellStyle name="Normal 2 8 6 2" xfId="404" xr:uid="{A19DCEB5-B37B-48BF-9760-25F38BA8BB46}"/>
    <cellStyle name="Normal 2 8 6 3" xfId="608" xr:uid="{808ADDEE-1901-424B-B304-54878863589B}"/>
    <cellStyle name="Normal 2 8 7" xfId="234" xr:uid="{3B97BB66-BCC3-4709-B338-3AAA1F8E1739}"/>
    <cellStyle name="Normal 2 8 8" xfId="438" xr:uid="{C7B3C3D3-6392-4E9D-BDF5-4CBE3A2B4191}"/>
    <cellStyle name="Normal 2 9" xfId="44" xr:uid="{6AB13D07-252B-4BD6-B41E-2043D1D8CB69}"/>
    <cellStyle name="Normal 2 9 2" xfId="248" xr:uid="{B37EE236-3E8A-4BF5-8B19-734A0FABB00A}"/>
    <cellStyle name="Normal 2 9 3" xfId="452" xr:uid="{9665245E-2915-4E21-831C-9FD05AD18A44}"/>
    <cellStyle name="Normal 3" xfId="2" xr:uid="{00000000-0005-0000-0000-000015000000}"/>
    <cellStyle name="Normal 3 10" xfId="147" xr:uid="{295873A0-AE46-4D6D-B503-58879BCB66CD}"/>
    <cellStyle name="Normal 3 10 2" xfId="351" xr:uid="{26855E90-A845-4F4F-A3A6-054383403F43}"/>
    <cellStyle name="Normal 3 10 3" xfId="555" xr:uid="{D258533A-DFE9-41D9-8DAF-B05E76521182}"/>
    <cellStyle name="Normal 3 11" xfId="181" xr:uid="{93F758C9-FAE0-47C1-A6A3-CD04C3BB15D7}"/>
    <cellStyle name="Normal 3 11 2" xfId="385" xr:uid="{6B7629D6-78B4-4C93-B4DD-F1B1D9ECEBE9}"/>
    <cellStyle name="Normal 3 11 3" xfId="589" xr:uid="{E9978DBF-260C-426D-9554-E7937B883591}"/>
    <cellStyle name="Normal 3 12" xfId="215" xr:uid="{6082BC5A-A453-4F26-9930-500C12F1C43C}"/>
    <cellStyle name="Normal 3 13" xfId="419" xr:uid="{D1236230-D843-4844-BD22-F32856297C52}"/>
    <cellStyle name="Normal 3 2" xfId="4" xr:uid="{00000000-0005-0000-0000-000016000000}"/>
    <cellStyle name="Normal 3 3" xfId="14" xr:uid="{00000000-0005-0000-0000-000017000000}"/>
    <cellStyle name="Normal 3 3 2" xfId="17" xr:uid="{00000000-0005-0000-0000-000018000000}"/>
    <cellStyle name="Normal 3 3 2 2" xfId="42" xr:uid="{00000000-0005-0000-0000-000019000000}"/>
    <cellStyle name="Normal 3 3 2 2 2" xfId="76" xr:uid="{77CDB82F-8513-416C-BE0D-7EBB7103EFE0}"/>
    <cellStyle name="Normal 3 3 2 2 2 2" xfId="280" xr:uid="{4D1A368B-6536-40AF-B6F7-FA84046EF12C}"/>
    <cellStyle name="Normal 3 3 2 2 2 3" xfId="484" xr:uid="{BE56247D-C145-4A19-AA8E-A0B1E4120666}"/>
    <cellStyle name="Normal 3 3 2 2 3" xfId="110" xr:uid="{2E11FC3F-D099-4934-972F-E0948536335C}"/>
    <cellStyle name="Normal 3 3 2 2 3 2" xfId="314" xr:uid="{2B841D1F-2B75-4510-8978-4FF8B858033F}"/>
    <cellStyle name="Normal 3 3 2 2 3 3" xfId="518" xr:uid="{89C9D988-19C5-4B32-9B03-4CD1FB84A1CC}"/>
    <cellStyle name="Normal 3 3 2 2 4" xfId="144" xr:uid="{43B3AAC6-5C50-4E11-81B6-3F5D5BE07F5D}"/>
    <cellStyle name="Normal 3 3 2 2 4 2" xfId="348" xr:uid="{630F3F0E-4E30-4D77-97A6-C552F97466BA}"/>
    <cellStyle name="Normal 3 3 2 2 4 3" xfId="552" xr:uid="{468D57CB-74BB-452A-B7C3-7BF3C3E38D3B}"/>
    <cellStyle name="Normal 3 3 2 2 5" xfId="178" xr:uid="{9D7DDDDB-1423-43B6-B9EB-E7D9E24A266F}"/>
    <cellStyle name="Normal 3 3 2 2 5 2" xfId="382" xr:uid="{FE37B6ED-AEE5-40CC-85D9-165B5631DF83}"/>
    <cellStyle name="Normal 3 3 2 2 5 3" xfId="586" xr:uid="{398564AB-8EEF-447A-A365-E610805696D8}"/>
    <cellStyle name="Normal 3 3 2 2 6" xfId="212" xr:uid="{8E668E4C-2534-45DE-9A44-031BC9005F3C}"/>
    <cellStyle name="Normal 3 3 2 2 6 2" xfId="416" xr:uid="{AB2C27E2-8FDB-44F4-8208-D00B2EB48743}"/>
    <cellStyle name="Normal 3 3 2 2 6 3" xfId="620" xr:uid="{03FA5957-94CA-45A3-A505-624D5055F8EF}"/>
    <cellStyle name="Normal 3 3 2 2 7" xfId="246" xr:uid="{FFB40DA0-3C28-4B2C-91B9-2D1F501D4BFD}"/>
    <cellStyle name="Normal 3 3 2 2 8" xfId="450" xr:uid="{4A105F26-0047-4D90-B16E-02D279E08342}"/>
    <cellStyle name="Normal 3 3 3" xfId="34" xr:uid="{00000000-0005-0000-0000-00001A000000}"/>
    <cellStyle name="Normal 3 3 3 2" xfId="69" xr:uid="{BE1AC741-BFD5-4416-8864-5256D455A449}"/>
    <cellStyle name="Normal 3 3 3 2 2" xfId="273" xr:uid="{54C5780E-65E9-44B7-8191-6B9D6C2A2515}"/>
    <cellStyle name="Normal 3 3 3 2 3" xfId="477" xr:uid="{8401FF25-AE70-4AB1-8B04-2C046ACD69DD}"/>
    <cellStyle name="Normal 3 3 3 3" xfId="103" xr:uid="{30CD6F15-C260-41E6-A9FA-9425DEEF0E00}"/>
    <cellStyle name="Normal 3 3 3 3 2" xfId="307" xr:uid="{628DFBA3-E632-4824-9ACE-DF13D9CA3BAB}"/>
    <cellStyle name="Normal 3 3 3 3 3" xfId="511" xr:uid="{3CFC5BA9-7EE1-49AD-A1DD-BE4D8F7AE7A4}"/>
    <cellStyle name="Normal 3 3 3 4" xfId="137" xr:uid="{608C71A4-0C97-49A7-9CB9-66622BEC4C4B}"/>
    <cellStyle name="Normal 3 3 3 4 2" xfId="341" xr:uid="{6DAF6898-32BC-44E8-9184-F4FA360DB02A}"/>
    <cellStyle name="Normal 3 3 3 4 3" xfId="545" xr:uid="{D0E18DC6-3D8A-483A-99E9-7534CD1BD637}"/>
    <cellStyle name="Normal 3 3 3 5" xfId="171" xr:uid="{D1CCDAD2-6766-46DE-816F-E86FF5F3CBAF}"/>
    <cellStyle name="Normal 3 3 3 5 2" xfId="375" xr:uid="{B8D63536-A074-4B7E-BCD4-9D7B40588FD0}"/>
    <cellStyle name="Normal 3 3 3 5 3" xfId="579" xr:uid="{45D4E5F4-4D3C-4E07-8843-AA9B7846AEB8}"/>
    <cellStyle name="Normal 3 3 3 6" xfId="205" xr:uid="{1C6318EB-56C1-4E3F-B2E5-F4E3E4EFF23D}"/>
    <cellStyle name="Normal 3 3 3 6 2" xfId="409" xr:uid="{3AD1995D-06E5-4B36-B082-9B519E812718}"/>
    <cellStyle name="Normal 3 3 3 6 3" xfId="613" xr:uid="{08B5E942-2757-4A70-8A83-FFD6F0DD004F}"/>
    <cellStyle name="Normal 3 3 3 7" xfId="239" xr:uid="{80BFEA23-F382-44E4-8F4C-991A78E9AA57}"/>
    <cellStyle name="Normal 3 3 3 8" xfId="443" xr:uid="{8183B7B2-414E-496C-A517-40EBCB660F63}"/>
    <cellStyle name="Normal 3 4" xfId="20" xr:uid="{00000000-0005-0000-0000-00001B000000}"/>
    <cellStyle name="Normal 3 4 2" xfId="38" xr:uid="{00000000-0005-0000-0000-00001C000000}"/>
    <cellStyle name="Normal 3 4 2 2" xfId="72" xr:uid="{C7001784-E08B-406B-91EC-B96EE6A56046}"/>
    <cellStyle name="Normal 3 4 2 2 2" xfId="276" xr:uid="{C34862ED-712F-42E9-9C62-B4ED06036A17}"/>
    <cellStyle name="Normal 3 4 2 2 3" xfId="480" xr:uid="{235C3ACF-FFE3-45FC-B143-B3A170885B88}"/>
    <cellStyle name="Normal 3 4 2 3" xfId="106" xr:uid="{42B02D56-E058-4FC9-87D3-4D044F60DF56}"/>
    <cellStyle name="Normal 3 4 2 3 2" xfId="310" xr:uid="{A6C3E0C2-3940-4CFA-BFCD-9B6AF9DC0C71}"/>
    <cellStyle name="Normal 3 4 2 3 3" xfId="514" xr:uid="{61C01DAA-4814-4118-91F6-90DA73D7E74F}"/>
    <cellStyle name="Normal 3 4 2 4" xfId="140" xr:uid="{D9AAB7DB-CEAD-4C81-9D88-55FF0CFEFEA8}"/>
    <cellStyle name="Normal 3 4 2 4 2" xfId="344" xr:uid="{230A2F67-4366-4F10-9A0D-8193DD98C4A4}"/>
    <cellStyle name="Normal 3 4 2 4 3" xfId="548" xr:uid="{99206DB8-14CD-4C54-95A6-F79F1082725D}"/>
    <cellStyle name="Normal 3 4 2 5" xfId="174" xr:uid="{3AD6F4AA-6786-4476-A3B3-CDF1BBF89F56}"/>
    <cellStyle name="Normal 3 4 2 5 2" xfId="378" xr:uid="{ED6DFBD1-2EF8-4D24-A56D-5382669A5751}"/>
    <cellStyle name="Normal 3 4 2 5 3" xfId="582" xr:uid="{AD019CBD-1231-40A2-B4C1-CD81F5D01594}"/>
    <cellStyle name="Normal 3 4 2 6" xfId="208" xr:uid="{66A6F2A8-CAF0-4579-8313-B9978A4B3001}"/>
    <cellStyle name="Normal 3 4 2 6 2" xfId="412" xr:uid="{7FD45EA7-7BD2-45C9-907D-BB81A1E3AC85}"/>
    <cellStyle name="Normal 3 4 2 6 3" xfId="616" xr:uid="{4A11BE64-C12F-4AB8-BD09-C486B2AB4FA6}"/>
    <cellStyle name="Normal 3 4 2 7" xfId="242" xr:uid="{BE597C1D-BC30-46FF-A302-F2C90122DD3F}"/>
    <cellStyle name="Normal 3 4 2 8" xfId="446" xr:uid="{4B004638-279F-4541-AB9B-97EAFBF67FC1}"/>
    <cellStyle name="Normal 3 4 3" xfId="56" xr:uid="{688ADA16-3AE1-45F3-B662-59359FE880C1}"/>
    <cellStyle name="Normal 3 4 3 2" xfId="260" xr:uid="{A7D1567D-6BB5-4E76-B779-BF11358C1C1A}"/>
    <cellStyle name="Normal 3 4 3 3" xfId="464" xr:uid="{2CBE2CB8-F4F0-4FDB-BCB2-A61AFBA030AD}"/>
    <cellStyle name="Normal 3 4 4" xfId="90" xr:uid="{6C68A5A4-853C-4A67-B9CF-E249E6E09B2A}"/>
    <cellStyle name="Normal 3 4 4 2" xfId="294" xr:uid="{9D3EDE7C-1A25-41DA-A9B4-81CCFD9EB166}"/>
    <cellStyle name="Normal 3 4 4 3" xfId="498" xr:uid="{D5641F78-29AB-4CFE-9124-F33DCA40E8D0}"/>
    <cellStyle name="Normal 3 4 5" xfId="124" xr:uid="{E67DF22C-2C3A-44BC-A302-2592E9DEF2CA}"/>
    <cellStyle name="Normal 3 4 5 2" xfId="328" xr:uid="{33695DBE-A9A5-470F-9B8D-487563D9B7D9}"/>
    <cellStyle name="Normal 3 4 5 3" xfId="532" xr:uid="{4475190D-BA36-4F07-87F6-CFA5EEF4768D}"/>
    <cellStyle name="Normal 3 4 6" xfId="158" xr:uid="{AE357508-022D-4F93-8C91-20510E1E72D2}"/>
    <cellStyle name="Normal 3 4 6 2" xfId="362" xr:uid="{00016C92-EF48-426A-A64D-DCAB54C70945}"/>
    <cellStyle name="Normal 3 4 6 3" xfId="566" xr:uid="{E6BFD8AE-2B73-42B0-85CE-C92453F3CC48}"/>
    <cellStyle name="Normal 3 4 7" xfId="192" xr:uid="{61035E17-C037-49FA-8631-28F0EF13A9C3}"/>
    <cellStyle name="Normal 3 4 7 2" xfId="396" xr:uid="{33A688B4-A04C-4B4F-909B-89B47053ED2A}"/>
    <cellStyle name="Normal 3 4 7 3" xfId="600" xr:uid="{F799CCDC-130D-439F-AE4D-C5EDDDF1EE0F}"/>
    <cellStyle name="Normal 3 4 8" xfId="226" xr:uid="{7662FC22-1732-45C8-9C52-317DAE95E937}"/>
    <cellStyle name="Normal 3 4 9" xfId="430" xr:uid="{526F154D-0366-4157-92F8-CCA285851F3A}"/>
    <cellStyle name="Normal 3 5" xfId="9" xr:uid="{00000000-0005-0000-0000-00001D000000}"/>
    <cellStyle name="Normal 3 5 2" xfId="49" xr:uid="{1660F7F2-FD31-4BE2-B484-22A33A5B915B}"/>
    <cellStyle name="Normal 3 5 2 2" xfId="253" xr:uid="{121E2E4A-30D4-47D6-B8F2-B346A2ECD23C}"/>
    <cellStyle name="Normal 3 5 2 3" xfId="457" xr:uid="{9D7C7F41-5EF0-47B2-AC0F-20C32F7B7B7C}"/>
    <cellStyle name="Normal 3 5 3" xfId="83" xr:uid="{3F0DD93A-FE84-469A-B150-B1079150D851}"/>
    <cellStyle name="Normal 3 5 3 2" xfId="287" xr:uid="{9FF1A254-8B7B-449D-8814-2C5DF437FFFC}"/>
    <cellStyle name="Normal 3 5 3 3" xfId="491" xr:uid="{20C75550-FCDF-4AF8-8685-D5154BAFD22F}"/>
    <cellStyle name="Normal 3 5 4" xfId="117" xr:uid="{6D6E836D-7C3A-4515-9D0B-ADCCD1245743}"/>
    <cellStyle name="Normal 3 5 4 2" xfId="321" xr:uid="{1911E635-1E70-4388-9615-9B1360630E07}"/>
    <cellStyle name="Normal 3 5 4 3" xfId="525" xr:uid="{30C614CE-BE1F-403B-BEFD-C5C0FD92D238}"/>
    <cellStyle name="Normal 3 5 5" xfId="151" xr:uid="{A8E8C6E2-DE70-4694-A66A-A3157D992AB6}"/>
    <cellStyle name="Normal 3 5 5 2" xfId="355" xr:uid="{CF33D4DA-6137-4964-81A7-EC5187040CB8}"/>
    <cellStyle name="Normal 3 5 5 3" xfId="559" xr:uid="{2B5D4033-995B-4CF6-B9CA-CF252422DBB2}"/>
    <cellStyle name="Normal 3 5 6" xfId="185" xr:uid="{E8069CEC-F5BF-4D73-9CDC-BFF15CB7304E}"/>
    <cellStyle name="Normal 3 5 6 2" xfId="389" xr:uid="{C00DCB03-7EE7-4DD0-B1A3-ADFFC2E9CF64}"/>
    <cellStyle name="Normal 3 5 6 3" xfId="593" xr:uid="{CF03E718-311F-488C-B21D-9F9632F5A9E4}"/>
    <cellStyle name="Normal 3 5 7" xfId="219" xr:uid="{C8686457-D832-43CB-934D-0D9F0A542A92}"/>
    <cellStyle name="Normal 3 5 8" xfId="423" xr:uid="{002C1532-49FA-4DA3-B4CF-DF50E3424C6B}"/>
    <cellStyle name="Normal 3 6" xfId="30" xr:uid="{00000000-0005-0000-0000-00001E000000}"/>
    <cellStyle name="Normal 3 6 2" xfId="65" xr:uid="{87182426-C238-4E27-ACCD-3C07C8BD5F25}"/>
    <cellStyle name="Normal 3 6 2 2" xfId="269" xr:uid="{83F288E8-4C27-4EED-98BB-21C2FC920FEB}"/>
    <cellStyle name="Normal 3 6 2 3" xfId="473" xr:uid="{2F2575E2-271F-43F0-9BC6-9EB99D606FEA}"/>
    <cellStyle name="Normal 3 6 3" xfId="99" xr:uid="{C0FE7AF1-F94E-4BAF-A225-B55B736CD5F9}"/>
    <cellStyle name="Normal 3 6 3 2" xfId="303" xr:uid="{836C7E42-3003-4E84-B703-5E4DB70756F4}"/>
    <cellStyle name="Normal 3 6 3 3" xfId="507" xr:uid="{0A702648-119D-437B-AC6E-149329812B71}"/>
    <cellStyle name="Normal 3 6 4" xfId="133" xr:uid="{F93EAAD4-B750-448C-B03D-70EB38062EFE}"/>
    <cellStyle name="Normal 3 6 4 2" xfId="337" xr:uid="{DCAA0CCE-C365-45F8-8872-F4791AAB84C9}"/>
    <cellStyle name="Normal 3 6 4 3" xfId="541" xr:uid="{56620729-72C8-4896-9D18-B789CEBA114F}"/>
    <cellStyle name="Normal 3 6 5" xfId="167" xr:uid="{E0D3A89E-E80B-45CE-A501-A67F207DDCDA}"/>
    <cellStyle name="Normal 3 6 5 2" xfId="371" xr:uid="{35F52F75-4962-4E09-90B6-C65C1737CEA7}"/>
    <cellStyle name="Normal 3 6 5 3" xfId="575" xr:uid="{AD3CB582-C679-454F-B157-C9A2469A5DBF}"/>
    <cellStyle name="Normal 3 6 6" xfId="201" xr:uid="{2927EFDF-91E8-469D-BBDB-DD9AA1CCCAEE}"/>
    <cellStyle name="Normal 3 6 6 2" xfId="405" xr:uid="{7665FDDA-0081-4B84-AA71-B2EC750CEEDE}"/>
    <cellStyle name="Normal 3 6 6 3" xfId="609" xr:uid="{FD71DC31-6A8F-49EC-A94D-BF3EF3CED5F9}"/>
    <cellStyle name="Normal 3 6 7" xfId="235" xr:uid="{1D88E000-4EF6-4588-88CB-44A5F58CAB30}"/>
    <cellStyle name="Normal 3 6 8" xfId="439" xr:uid="{C40AD26C-315E-4B94-997C-747BDC693C4C}"/>
    <cellStyle name="Normal 3 7" xfId="45" xr:uid="{67E436BD-DBA5-46DF-82B5-91D927317451}"/>
    <cellStyle name="Normal 3 7 2" xfId="249" xr:uid="{2A80E7C6-89D6-44FF-A9B6-A664EE176AA8}"/>
    <cellStyle name="Normal 3 7 3" xfId="453" xr:uid="{4C3FD034-717A-4AFA-88F3-FA3A1119CE23}"/>
    <cellStyle name="Normal 3 8" xfId="79" xr:uid="{357D379A-2524-43E0-B2D1-6FF8D24084DF}"/>
    <cellStyle name="Normal 3 8 2" xfId="283" xr:uid="{7F1DEBEF-6693-4021-8B2E-A9AF8351628C}"/>
    <cellStyle name="Normal 3 8 3" xfId="487" xr:uid="{9978B041-7DC3-400D-A47B-6B56C0EAA4B8}"/>
    <cellStyle name="Normal 3 9" xfId="113" xr:uid="{721B5BD8-9560-4AF9-AE2B-B2F412D51AB0}"/>
    <cellStyle name="Normal 3 9 2" xfId="317" xr:uid="{0D2C7814-EA3F-4972-B285-B6CE59B34307}"/>
    <cellStyle name="Normal 3 9 3" xfId="521" xr:uid="{5D81CAD7-7ED1-4D12-AD58-9E8918941020}"/>
    <cellStyle name="Normal 4" xfId="3" xr:uid="{00000000-0005-0000-0000-00001F000000}"/>
    <cellStyle name="Normal 4 10" xfId="216" xr:uid="{A55A03CD-348E-4D22-BA54-EFE72133B80D}"/>
    <cellStyle name="Normal 4 11" xfId="420" xr:uid="{30990F00-B27D-4E20-97AF-822C2646877C}"/>
    <cellStyle name="Normal 4 2" xfId="21" xr:uid="{00000000-0005-0000-0000-000020000000}"/>
    <cellStyle name="Normal 4 2 10" xfId="431" xr:uid="{AAEAF173-F96E-4F5A-9D0E-5CA8AD808DFD}"/>
    <cellStyle name="Normal 4 2 2" xfId="43" xr:uid="{00000000-0005-0000-0000-000021000000}"/>
    <cellStyle name="Normal 4 2 2 2" xfId="77" xr:uid="{98630987-7230-4D9E-895E-8633B9B17C38}"/>
    <cellStyle name="Normal 4 2 2 2 2" xfId="281" xr:uid="{33E401ED-85C0-4844-828C-746A1E9939F9}"/>
    <cellStyle name="Normal 4 2 2 2 3" xfId="485" xr:uid="{B79448BA-FE09-4A96-90DB-27A26AE6CB34}"/>
    <cellStyle name="Normal 4 2 2 3" xfId="111" xr:uid="{06C33A96-4BAD-45F0-BA49-310338704F91}"/>
    <cellStyle name="Normal 4 2 2 3 2" xfId="315" xr:uid="{ABE676A5-3CEF-4B16-886F-C93A5C52E652}"/>
    <cellStyle name="Normal 4 2 2 3 3" xfId="519" xr:uid="{5FC84524-3343-48CF-9254-524208A5BB77}"/>
    <cellStyle name="Normal 4 2 2 4" xfId="145" xr:uid="{A147C5A4-920E-4C83-B606-340831AC1983}"/>
    <cellStyle name="Normal 4 2 2 4 2" xfId="349" xr:uid="{BA9E37E3-0543-4469-A45D-01B499AFCCC7}"/>
    <cellStyle name="Normal 4 2 2 4 3" xfId="553" xr:uid="{9232FA6F-0B5D-4037-BB80-1EF1ACD7AB22}"/>
    <cellStyle name="Normal 4 2 2 5" xfId="179" xr:uid="{70E5D86E-6975-4925-8AB7-CAB9D2733BC2}"/>
    <cellStyle name="Normal 4 2 2 5 2" xfId="383" xr:uid="{477E1CC4-0A9A-4604-908D-9BA9D2D5B7CB}"/>
    <cellStyle name="Normal 4 2 2 5 3" xfId="587" xr:uid="{1FE749F6-1CD4-4CCF-9E7F-E2A855FD8470}"/>
    <cellStyle name="Normal 4 2 2 6" xfId="213" xr:uid="{79F5BD38-DE6F-4345-A2FF-9A94063D14DF}"/>
    <cellStyle name="Normal 4 2 2 6 2" xfId="417" xr:uid="{A31233A7-E16A-4F33-B138-6E9540DCA9F3}"/>
    <cellStyle name="Normal 4 2 2 6 3" xfId="621" xr:uid="{E70ACB9C-CBF8-4742-AF99-0CE3945525AE}"/>
    <cellStyle name="Normal 4 2 2 7" xfId="247" xr:uid="{509D755B-EB23-42A4-B148-78792A5B556C}"/>
    <cellStyle name="Normal 4 2 2 8" xfId="451" xr:uid="{B3E60DBC-33D0-4F7C-BB4A-FAEE4BF5E696}"/>
    <cellStyle name="Normal 4 2 3" xfId="35" xr:uid="{00000000-0005-0000-0000-000022000000}"/>
    <cellStyle name="Normal 4 2 3 2" xfId="70" xr:uid="{F20A2CAA-5327-498B-AA36-E3EC584453F0}"/>
    <cellStyle name="Normal 4 2 3 2 2" xfId="274" xr:uid="{623382E3-21E4-4EC8-82B5-A342A8AB270B}"/>
    <cellStyle name="Normal 4 2 3 2 3" xfId="478" xr:uid="{926D6E79-CD93-42EC-B291-E32E33435294}"/>
    <cellStyle name="Normal 4 2 3 3" xfId="104" xr:uid="{FBB684A5-74BD-4454-9CD8-1EC170D38BAD}"/>
    <cellStyle name="Normal 4 2 3 3 2" xfId="308" xr:uid="{58A09D33-AC2A-4104-9534-9E355FB8A376}"/>
    <cellStyle name="Normal 4 2 3 3 3" xfId="512" xr:uid="{BD988B69-0312-4C0A-8043-6759FC601CCF}"/>
    <cellStyle name="Normal 4 2 3 4" xfId="138" xr:uid="{8C471AF4-146A-4F64-9C98-1F04ED1497EB}"/>
    <cellStyle name="Normal 4 2 3 4 2" xfId="342" xr:uid="{6DEDC19C-F5A8-4399-B132-776807631D73}"/>
    <cellStyle name="Normal 4 2 3 4 3" xfId="546" xr:uid="{72794009-07B8-42DA-A642-F91A895BF76C}"/>
    <cellStyle name="Normal 4 2 3 5" xfId="172" xr:uid="{8F4547C7-16DB-4DDE-AF70-2F05E22038A2}"/>
    <cellStyle name="Normal 4 2 3 5 2" xfId="376" xr:uid="{5C839E76-EE6A-4655-B163-D7D95BA5F95F}"/>
    <cellStyle name="Normal 4 2 3 5 3" xfId="580" xr:uid="{44CD799B-A66A-4629-9765-17F844161D62}"/>
    <cellStyle name="Normal 4 2 3 6" xfId="206" xr:uid="{63B08FC5-5B52-4F05-B14A-4BE10DBFE94A}"/>
    <cellStyle name="Normal 4 2 3 6 2" xfId="410" xr:uid="{CB98EC1C-45AE-47D4-9DC0-70ADE76131F7}"/>
    <cellStyle name="Normal 4 2 3 6 3" xfId="614" xr:uid="{83E0F7FB-FEC9-4898-B4B6-C7114A18EA8F}"/>
    <cellStyle name="Normal 4 2 3 7" xfId="240" xr:uid="{CC915476-02CD-40C7-8373-4E29EF04823E}"/>
    <cellStyle name="Normal 4 2 3 8" xfId="444" xr:uid="{FFA14419-1734-4225-956C-66972322B6F1}"/>
    <cellStyle name="Normal 4 2 4" xfId="57" xr:uid="{18647B40-D860-4E55-AE8F-9D7527BCE178}"/>
    <cellStyle name="Normal 4 2 4 2" xfId="261" xr:uid="{2D26F138-7811-475B-883A-462303AF0178}"/>
    <cellStyle name="Normal 4 2 4 3" xfId="465" xr:uid="{4F811AB6-B9B4-4C57-B1FE-157EF5B86BA1}"/>
    <cellStyle name="Normal 4 2 5" xfId="91" xr:uid="{250BD673-6808-4FF4-90DA-2FB59E57EC8D}"/>
    <cellStyle name="Normal 4 2 5 2" xfId="295" xr:uid="{C583B90F-4CB3-41CE-81FE-5F978053C7FA}"/>
    <cellStyle name="Normal 4 2 5 3" xfId="499" xr:uid="{8AF3184E-8F40-4B62-A4FD-72C0D6BBADD5}"/>
    <cellStyle name="Normal 4 2 6" xfId="125" xr:uid="{A9FA204D-F4D7-4F17-A6DB-2F083B66CF75}"/>
    <cellStyle name="Normal 4 2 6 2" xfId="329" xr:uid="{D8B97BFE-0A0F-4E57-8F8E-4B594380FFD7}"/>
    <cellStyle name="Normal 4 2 6 3" xfId="533" xr:uid="{DC00757D-6420-4896-BD81-19A3CE11CEED}"/>
    <cellStyle name="Normal 4 2 7" xfId="159" xr:uid="{910258B7-5980-4EC3-9E98-C602AEA8E73F}"/>
    <cellStyle name="Normal 4 2 7 2" xfId="363" xr:uid="{295614B5-A391-420E-BA98-DE4322257E25}"/>
    <cellStyle name="Normal 4 2 7 3" xfId="567" xr:uid="{98DC79B9-75A6-4096-82F7-F1861E64CAC4}"/>
    <cellStyle name="Normal 4 2 8" xfId="193" xr:uid="{3C9D67E0-BEE3-49C7-845D-F6544813C9ED}"/>
    <cellStyle name="Normal 4 2 8 2" xfId="397" xr:uid="{8C3BF7FD-E23E-46BD-BC36-1EBEECB5E975}"/>
    <cellStyle name="Normal 4 2 8 3" xfId="601" xr:uid="{69C00CC6-EDAF-4444-AF12-6693C018985C}"/>
    <cellStyle name="Normal 4 2 9" xfId="227" xr:uid="{E0B614D6-03F8-4211-AC6A-3469195A85ED}"/>
    <cellStyle name="Normal 4 3" xfId="10" xr:uid="{00000000-0005-0000-0000-000023000000}"/>
    <cellStyle name="Normal 4 3 2" xfId="39" xr:uid="{00000000-0005-0000-0000-000024000000}"/>
    <cellStyle name="Normal 4 3 2 2" xfId="73" xr:uid="{2726CF45-EBD5-4E93-8968-ABF261AAD3A5}"/>
    <cellStyle name="Normal 4 3 2 2 2" xfId="277" xr:uid="{812419BF-0170-4D95-BB75-F285A68BA3C8}"/>
    <cellStyle name="Normal 4 3 2 2 3" xfId="481" xr:uid="{04C6F8BF-F889-4C6C-A41F-683F5BAC3957}"/>
    <cellStyle name="Normal 4 3 2 3" xfId="107" xr:uid="{7EA4F695-A19D-4247-9462-42B3A7970C41}"/>
    <cellStyle name="Normal 4 3 2 3 2" xfId="311" xr:uid="{4629EAFC-6C59-4F5E-A87E-5E88769DC6B4}"/>
    <cellStyle name="Normal 4 3 2 3 3" xfId="515" xr:uid="{0856B39A-9451-4558-8A65-6C74C3B67A76}"/>
    <cellStyle name="Normal 4 3 2 4" xfId="141" xr:uid="{869FFD97-0FDB-4D53-9F3B-E8E8012DF73B}"/>
    <cellStyle name="Normal 4 3 2 4 2" xfId="345" xr:uid="{B99AD393-38B3-482F-BA87-0F0AE0813562}"/>
    <cellStyle name="Normal 4 3 2 4 3" xfId="549" xr:uid="{2CF0EF46-3033-4D95-97AC-CF6CF19A97E6}"/>
    <cellStyle name="Normal 4 3 2 5" xfId="175" xr:uid="{2AD0C8E6-7C1A-436D-831E-386D97155CEB}"/>
    <cellStyle name="Normal 4 3 2 5 2" xfId="379" xr:uid="{8C683A6B-23EA-441E-AFE1-3E2AE96654D0}"/>
    <cellStyle name="Normal 4 3 2 5 3" xfId="583" xr:uid="{9C09F7F5-DAE5-4D86-8A76-DAD62D2D71E9}"/>
    <cellStyle name="Normal 4 3 2 6" xfId="209" xr:uid="{093F86B6-2F2B-49AB-A355-3833E5280BFA}"/>
    <cellStyle name="Normal 4 3 2 6 2" xfId="413" xr:uid="{2B0F563F-0F1D-4E5B-9A77-7CFAD67E6CD6}"/>
    <cellStyle name="Normal 4 3 2 6 3" xfId="617" xr:uid="{3E1CD6B2-5DB9-40CB-B3F0-D6BE53A75D09}"/>
    <cellStyle name="Normal 4 3 2 7" xfId="243" xr:uid="{F2F2FC79-7E59-474D-99D8-026C06A87776}"/>
    <cellStyle name="Normal 4 3 2 8" xfId="447" xr:uid="{6AD0EEEB-FC02-4965-AB50-42A6E2E4000A}"/>
    <cellStyle name="Normal 4 3 3" xfId="50" xr:uid="{34AF7020-32B7-471A-896A-5004F10697E7}"/>
    <cellStyle name="Normal 4 3 3 2" xfId="254" xr:uid="{FBC30888-0CCA-46DF-BDC8-CDED596BF497}"/>
    <cellStyle name="Normal 4 3 3 3" xfId="458" xr:uid="{B5C61CD1-2474-4C47-A60E-3BAD752361F6}"/>
    <cellStyle name="Normal 4 3 4" xfId="84" xr:uid="{CDDBB707-CD5C-423D-8B6A-667374D95FA4}"/>
    <cellStyle name="Normal 4 3 4 2" xfId="288" xr:uid="{822A8B1B-0134-4AFC-B35D-39E796FA0FBD}"/>
    <cellStyle name="Normal 4 3 4 3" xfId="492" xr:uid="{F55B0601-4258-40FE-9E6B-DDEE47ACA0EA}"/>
    <cellStyle name="Normal 4 3 5" xfId="118" xr:uid="{3B64C0D3-5310-46B7-B5FE-B20122B3222C}"/>
    <cellStyle name="Normal 4 3 5 2" xfId="322" xr:uid="{A9CE0891-E534-4CBB-954D-99B49901A175}"/>
    <cellStyle name="Normal 4 3 5 3" xfId="526" xr:uid="{B7198937-3EC5-4CD3-B51F-5CF0979636B1}"/>
    <cellStyle name="Normal 4 3 6" xfId="152" xr:uid="{7A843B02-13FD-40F3-9517-E0F917C7D7C7}"/>
    <cellStyle name="Normal 4 3 6 2" xfId="356" xr:uid="{EF234C01-974B-40F5-8400-181A697D3AD8}"/>
    <cellStyle name="Normal 4 3 6 3" xfId="560" xr:uid="{52F34A85-CBF1-47F4-941E-A77A301DE744}"/>
    <cellStyle name="Normal 4 3 7" xfId="186" xr:uid="{62286909-DA1D-450F-AF26-8A6E9B61FD4E}"/>
    <cellStyle name="Normal 4 3 7 2" xfId="390" xr:uid="{A3D92090-7FF2-4254-868A-379001462CA7}"/>
    <cellStyle name="Normal 4 3 7 3" xfId="594" xr:uid="{59A794B1-AAFB-469E-AF86-3B1DFD5EA789}"/>
    <cellStyle name="Normal 4 3 8" xfId="220" xr:uid="{F39C4605-F432-46CE-A983-3BE04B39EF9C}"/>
    <cellStyle name="Normal 4 3 9" xfId="424" xr:uid="{B59887B6-319D-432F-85D7-3DDECBF06A51}"/>
    <cellStyle name="Normal 4 4" xfId="31" xr:uid="{00000000-0005-0000-0000-000025000000}"/>
    <cellStyle name="Normal 4 4 2" xfId="66" xr:uid="{00BC4F8E-C4A7-4098-99C6-FCD2B7F4A278}"/>
    <cellStyle name="Normal 4 4 2 2" xfId="270" xr:uid="{648FBB49-B598-4D31-839C-5C1819B8E5A6}"/>
    <cellStyle name="Normal 4 4 2 3" xfId="474" xr:uid="{7CD42236-5444-42A9-96F1-8C9B96E952E0}"/>
    <cellStyle name="Normal 4 4 3" xfId="100" xr:uid="{CBD2CFF3-977E-416E-B9BE-06B25351995B}"/>
    <cellStyle name="Normal 4 4 3 2" xfId="304" xr:uid="{B7BA8B26-7C19-4502-80FB-F667FC7C6985}"/>
    <cellStyle name="Normal 4 4 3 3" xfId="508" xr:uid="{E4DAE60F-F0AA-4A72-AB66-E883197EE6AA}"/>
    <cellStyle name="Normal 4 4 4" xfId="134" xr:uid="{1DC98C24-3F1B-4222-BF16-C7DCD6C1D3C6}"/>
    <cellStyle name="Normal 4 4 4 2" xfId="338" xr:uid="{1A58C8B2-7773-416B-8932-B759A99E4D23}"/>
    <cellStyle name="Normal 4 4 4 3" xfId="542" xr:uid="{7D036716-E278-4DD7-AD27-481B000090E9}"/>
    <cellStyle name="Normal 4 4 5" xfId="168" xr:uid="{CE17ECFF-405D-4CFC-95FC-582AD111E7F0}"/>
    <cellStyle name="Normal 4 4 5 2" xfId="372" xr:uid="{EC23F072-B2DF-4C42-8ADE-6C8F0F76E7DD}"/>
    <cellStyle name="Normal 4 4 5 3" xfId="576" xr:uid="{45436658-A76B-4D57-B845-8E598BB5CDC3}"/>
    <cellStyle name="Normal 4 4 6" xfId="202" xr:uid="{03A7B83F-2D42-4D9D-B077-0CF0174C5F37}"/>
    <cellStyle name="Normal 4 4 6 2" xfId="406" xr:uid="{8990B5EA-C9E3-4190-AE95-B61D0708E699}"/>
    <cellStyle name="Normal 4 4 6 3" xfId="610" xr:uid="{A5D20D19-80DD-418A-8232-21819F14E9E4}"/>
    <cellStyle name="Normal 4 4 7" xfId="236" xr:uid="{0EF508A0-C283-49D5-83C1-813994EB1CA0}"/>
    <cellStyle name="Normal 4 4 8" xfId="440" xr:uid="{6E4C894F-82AA-410F-81C8-56AB4558FFB3}"/>
    <cellStyle name="Normal 4 5" xfId="46" xr:uid="{1344DE75-C31F-438F-94D9-BCEB0741D6A8}"/>
    <cellStyle name="Normal 4 5 2" xfId="250" xr:uid="{DF795DCD-4CD8-4065-A883-9DB66C7DFBD1}"/>
    <cellStyle name="Normal 4 5 3" xfId="454" xr:uid="{713FEF4C-E863-4B44-B2FC-CBF3972C8240}"/>
    <cellStyle name="Normal 4 6" xfId="80" xr:uid="{439CD575-2152-48F5-BE42-CBA35B3CC650}"/>
    <cellStyle name="Normal 4 6 2" xfId="284" xr:uid="{F43E1FE3-EEA5-4D2B-8692-326B289EC6F6}"/>
    <cellStyle name="Normal 4 6 3" xfId="488" xr:uid="{4A843551-46F6-4308-B48E-5C62E37F9BAB}"/>
    <cellStyle name="Normal 4 7" xfId="114" xr:uid="{CBD3B952-2625-46EC-BB7E-3BF00DDBC156}"/>
    <cellStyle name="Normal 4 7 2" xfId="318" xr:uid="{1AD438AE-4956-4F9B-96A4-18C5A68CA5EF}"/>
    <cellStyle name="Normal 4 7 3" xfId="522" xr:uid="{062D9DA9-85D1-43F8-928D-C973D05DF0BF}"/>
    <cellStyle name="Normal 4 8" xfId="148" xr:uid="{CBAC4F39-A828-42A2-BBFF-B16030CD1A61}"/>
    <cellStyle name="Normal 4 8 2" xfId="352" xr:uid="{B43E168A-EF00-4F8A-8BC9-2BA1CB8C2E35}"/>
    <cellStyle name="Normal 4 8 3" xfId="556" xr:uid="{102A4A94-3E1C-47EB-B8A2-FBFC7C547A8E}"/>
    <cellStyle name="Normal 4 9" xfId="182" xr:uid="{12197761-225A-43E5-A9F9-E95B48F9FF36}"/>
    <cellStyle name="Normal 4 9 2" xfId="386" xr:uid="{D47C13EC-2998-46D2-9582-9B3E63934F3D}"/>
    <cellStyle name="Normal 4 9 3" xfId="590" xr:uid="{47FAF33C-4A6F-47BA-939A-D98A903BF459}"/>
    <cellStyle name="Normal 5" xfId="6" xr:uid="{00000000-0005-0000-0000-000026000000}"/>
    <cellStyle name="Normal 5 10" xfId="217" xr:uid="{F71EACD1-C828-4344-BF67-E1E1884A6F73}"/>
    <cellStyle name="Normal 5 11" xfId="421" xr:uid="{880714DA-EF10-4E9C-97C7-6B2AFEE75DF5}"/>
    <cellStyle name="Normal 5 2" xfId="22" xr:uid="{00000000-0005-0000-0000-000027000000}"/>
    <cellStyle name="Normal 5 2 2" xfId="40" xr:uid="{00000000-0005-0000-0000-000028000000}"/>
    <cellStyle name="Normal 5 2 2 2" xfId="74" xr:uid="{3E470386-813C-44BA-B6A1-8A8E83781EBC}"/>
    <cellStyle name="Normal 5 2 2 2 2" xfId="278" xr:uid="{E1F0138B-F4F5-4821-AC57-87325D7A7197}"/>
    <cellStyle name="Normal 5 2 2 2 3" xfId="482" xr:uid="{E1A20C34-43CD-460C-A685-8E1705E2ED1C}"/>
    <cellStyle name="Normal 5 2 2 3" xfId="108" xr:uid="{ADEAEC15-3D93-44C6-B538-1ED3F5475016}"/>
    <cellStyle name="Normal 5 2 2 3 2" xfId="312" xr:uid="{2FAFDA16-8633-4F11-BB15-2E5E8C583AD2}"/>
    <cellStyle name="Normal 5 2 2 3 3" xfId="516" xr:uid="{A4DA7430-7F7C-47C7-ABD1-258A85933EC3}"/>
    <cellStyle name="Normal 5 2 2 4" xfId="142" xr:uid="{93E54F3F-CC0D-401A-883C-A74CF451078C}"/>
    <cellStyle name="Normal 5 2 2 4 2" xfId="346" xr:uid="{CC363B07-3FCB-46C6-BC13-69FE89403ADC}"/>
    <cellStyle name="Normal 5 2 2 4 3" xfId="550" xr:uid="{B6DFF9D8-8520-4266-8947-9A821870DF49}"/>
    <cellStyle name="Normal 5 2 2 5" xfId="176" xr:uid="{78721DDA-9610-4062-A06E-FB77C1D28690}"/>
    <cellStyle name="Normal 5 2 2 5 2" xfId="380" xr:uid="{5C0357B2-5EF3-454A-8EEF-D569E7DF87C2}"/>
    <cellStyle name="Normal 5 2 2 5 3" xfId="584" xr:uid="{DB4D3214-F03B-4A5F-BB71-7D3BB234BACF}"/>
    <cellStyle name="Normal 5 2 2 6" xfId="210" xr:uid="{F6F2DACA-D443-48F8-9EE2-269650A8E3BE}"/>
    <cellStyle name="Normal 5 2 2 6 2" xfId="414" xr:uid="{E092F883-1B73-422C-AE53-40DB7BE72287}"/>
    <cellStyle name="Normal 5 2 2 6 3" xfId="618" xr:uid="{62D1B6D6-B762-4847-B1FD-9FB1213C5178}"/>
    <cellStyle name="Normal 5 2 2 7" xfId="244" xr:uid="{6C78292C-43B9-46BF-B197-2A1DD11FF733}"/>
    <cellStyle name="Normal 5 2 2 8" xfId="448" xr:uid="{7557A2A9-3A1A-41EB-A56F-F441F63398D9}"/>
    <cellStyle name="Normal 5 2 3" xfId="58" xr:uid="{12964690-A5A8-44EA-8ED9-D55EC64C556D}"/>
    <cellStyle name="Normal 5 2 3 2" xfId="262" xr:uid="{D65A4D30-50F8-49A8-B581-75DAA8B46FC8}"/>
    <cellStyle name="Normal 5 2 3 3" xfId="466" xr:uid="{0C4B3AF9-DD39-4EAF-9291-DBAD9FC96460}"/>
    <cellStyle name="Normal 5 2 4" xfId="92" xr:uid="{80411FC9-C1D4-4BD0-80AE-68931C679EF3}"/>
    <cellStyle name="Normal 5 2 4 2" xfId="296" xr:uid="{9B619F75-4913-432F-8BB0-41E18343E3C8}"/>
    <cellStyle name="Normal 5 2 4 3" xfId="500" xr:uid="{DA5AE3C7-5328-4259-8572-065528A215C3}"/>
    <cellStyle name="Normal 5 2 5" xfId="126" xr:uid="{3F6D4FAF-2200-4C34-B317-F9ABAD0C1BDD}"/>
    <cellStyle name="Normal 5 2 5 2" xfId="330" xr:uid="{FB3358E3-14A4-4788-A35A-FA7969A426A7}"/>
    <cellStyle name="Normal 5 2 5 3" xfId="534" xr:uid="{E8C67639-0D01-4CD8-B197-9834B89DD7E6}"/>
    <cellStyle name="Normal 5 2 6" xfId="160" xr:uid="{F698CDEC-DAA2-445F-B135-715BAD069ECB}"/>
    <cellStyle name="Normal 5 2 6 2" xfId="364" xr:uid="{DB816D2E-FA46-4CB7-8561-878F7E74F8DB}"/>
    <cellStyle name="Normal 5 2 6 3" xfId="568" xr:uid="{E31FD1D5-4F7E-44B4-A794-E9421CCEE1D2}"/>
    <cellStyle name="Normal 5 2 7" xfId="194" xr:uid="{DB82A664-815D-46E4-9EB2-0CF948FA4F98}"/>
    <cellStyle name="Normal 5 2 7 2" xfId="398" xr:uid="{E98B7A1C-93E3-481B-9B84-A0462A7AB020}"/>
    <cellStyle name="Normal 5 2 7 3" xfId="602" xr:uid="{75BF8186-4F1F-4850-B5D7-C87BB7F687FA}"/>
    <cellStyle name="Normal 5 2 8" xfId="228" xr:uid="{427DED03-B8EC-41CE-81D9-5EA9DFADB153}"/>
    <cellStyle name="Normal 5 2 9" xfId="432" xr:uid="{B7D296D7-7C6E-42ED-BF09-7B069CB02678}"/>
    <cellStyle name="Normal 5 3" xfId="11" xr:uid="{00000000-0005-0000-0000-000029000000}"/>
    <cellStyle name="Normal 5 3 2" xfId="51" xr:uid="{75B008E9-1E2A-4045-A5DB-76FB78DC57F8}"/>
    <cellStyle name="Normal 5 3 2 2" xfId="255" xr:uid="{4F91309E-A487-4DEA-88DB-57CA51A293BF}"/>
    <cellStyle name="Normal 5 3 2 3" xfId="459" xr:uid="{60772463-893C-4772-B6E4-375009E712BE}"/>
    <cellStyle name="Normal 5 3 3" xfId="85" xr:uid="{C1317FE6-163A-4273-8279-B158A77B3F3A}"/>
    <cellStyle name="Normal 5 3 3 2" xfId="289" xr:uid="{958E5FE0-0612-4798-A0F3-BEFDB98EC729}"/>
    <cellStyle name="Normal 5 3 3 3" xfId="493" xr:uid="{2C27B3A9-CF30-462F-A6A6-1E876B8DD192}"/>
    <cellStyle name="Normal 5 3 4" xfId="119" xr:uid="{0D1A5880-C847-4C72-A651-F92A37F1F2B4}"/>
    <cellStyle name="Normal 5 3 4 2" xfId="323" xr:uid="{767646DC-960A-40AF-8F2C-77651CF1A9D1}"/>
    <cellStyle name="Normal 5 3 4 3" xfId="527" xr:uid="{3F745187-0A6C-4635-916F-2FD593C5FBD7}"/>
    <cellStyle name="Normal 5 3 5" xfId="153" xr:uid="{81CC1AD5-E9E6-4F1A-A872-5B2AC112D093}"/>
    <cellStyle name="Normal 5 3 5 2" xfId="357" xr:uid="{1677D867-D899-4C76-A73B-BD3DB4AE05AE}"/>
    <cellStyle name="Normal 5 3 5 3" xfId="561" xr:uid="{CE036736-65C7-4754-B4DD-E60AB971A4E0}"/>
    <cellStyle name="Normal 5 3 6" xfId="187" xr:uid="{BBEDF3A0-3834-4FAE-A589-7655810A3571}"/>
    <cellStyle name="Normal 5 3 6 2" xfId="391" xr:uid="{7911C35C-EE3F-458C-9175-592FDDFCC257}"/>
    <cellStyle name="Normal 5 3 6 3" xfId="595" xr:uid="{86322573-0DBE-4F36-AF68-FD4303A52DC2}"/>
    <cellStyle name="Normal 5 3 7" xfId="221" xr:uid="{13E34C53-669C-4E18-B672-C999FCFC1894}"/>
    <cellStyle name="Normal 5 3 8" xfId="425" xr:uid="{6F783291-A5AF-4A1F-9A84-1886ABC6C5EE}"/>
    <cellStyle name="Normal 5 4" xfId="32" xr:uid="{00000000-0005-0000-0000-00002A000000}"/>
    <cellStyle name="Normal 5 4 2" xfId="67" xr:uid="{1B6FD040-0181-43DF-8A06-963CADBD95E2}"/>
    <cellStyle name="Normal 5 4 2 2" xfId="271" xr:uid="{42B33A23-833A-4E6C-8433-5E1A8DF1B008}"/>
    <cellStyle name="Normal 5 4 2 3" xfId="475" xr:uid="{44A634A0-7D5A-41CC-B12B-8A12465FC982}"/>
    <cellStyle name="Normal 5 4 3" xfId="101" xr:uid="{F23C0973-64B6-4CB6-B791-2C3A3B6B5ED4}"/>
    <cellStyle name="Normal 5 4 3 2" xfId="305" xr:uid="{F2B99D94-6324-446E-A217-E3717ADDA2BE}"/>
    <cellStyle name="Normal 5 4 3 3" xfId="509" xr:uid="{1AF2271C-5E9E-48D1-9078-6415C46C9053}"/>
    <cellStyle name="Normal 5 4 4" xfId="135" xr:uid="{BED362BB-3368-4787-82C3-9833BB576183}"/>
    <cellStyle name="Normal 5 4 4 2" xfId="339" xr:uid="{2E9649D6-C28B-4F4C-9FDE-22D76A4631BE}"/>
    <cellStyle name="Normal 5 4 4 3" xfId="543" xr:uid="{CFE2BCDA-AF96-4FB4-80D0-48BF65002EBC}"/>
    <cellStyle name="Normal 5 4 5" xfId="169" xr:uid="{E7831685-4558-4AFF-964E-D51E30796D93}"/>
    <cellStyle name="Normal 5 4 5 2" xfId="373" xr:uid="{1DC1782D-12B8-499E-ABA4-5EE6341DDF15}"/>
    <cellStyle name="Normal 5 4 5 3" xfId="577" xr:uid="{65882B30-B5E4-4EBF-B840-04E9093DA33E}"/>
    <cellStyle name="Normal 5 4 6" xfId="203" xr:uid="{8C1D8D19-3FEE-4B57-8F18-3547BA017249}"/>
    <cellStyle name="Normal 5 4 6 2" xfId="407" xr:uid="{B5A1A891-DAE1-4E5A-A65E-8E55B2E21E8C}"/>
    <cellStyle name="Normal 5 4 6 3" xfId="611" xr:uid="{7B57042A-91ED-4E5F-8B10-902128AA1636}"/>
    <cellStyle name="Normal 5 4 7" xfId="237" xr:uid="{A20A75BD-7947-4268-B3A6-92C49C5455B2}"/>
    <cellStyle name="Normal 5 4 8" xfId="441" xr:uid="{5299A402-EB1E-4FF1-AE3B-D76A23748CA3}"/>
    <cellStyle name="Normal 5 5" xfId="47" xr:uid="{B831E802-1C47-4062-BAE8-6EA140D3ECF1}"/>
    <cellStyle name="Normal 5 5 2" xfId="251" xr:uid="{F7CEEF3B-0025-4D31-B120-577AE0448941}"/>
    <cellStyle name="Normal 5 5 3" xfId="455" xr:uid="{96ACEDD9-F86B-4DD5-8038-DB3CE306F80C}"/>
    <cellStyle name="Normal 5 6" xfId="81" xr:uid="{FEEA2D70-EC65-48FE-81A4-A4CC1F604C46}"/>
    <cellStyle name="Normal 5 6 2" xfId="285" xr:uid="{5D1E521B-A85A-4B74-A696-EC615308BB39}"/>
    <cellStyle name="Normal 5 6 3" xfId="489" xr:uid="{974D964F-6DBF-4199-8457-6598182D029C}"/>
    <cellStyle name="Normal 5 7" xfId="115" xr:uid="{66385984-E1EE-4447-9617-DFC2F6AD1805}"/>
    <cellStyle name="Normal 5 7 2" xfId="319" xr:uid="{51A7C843-4E31-4ABF-984B-C3B7900A19DB}"/>
    <cellStyle name="Normal 5 7 3" xfId="523" xr:uid="{AD5B4E10-41B9-4177-B868-605ECF8FFAE6}"/>
    <cellStyle name="Normal 5 8" xfId="149" xr:uid="{5EE67B65-DE82-4B22-AC2C-80193D44B466}"/>
    <cellStyle name="Normal 5 8 2" xfId="353" xr:uid="{3A4B01FA-6C44-4D6F-BF7A-75B59E2A01C6}"/>
    <cellStyle name="Normal 5 8 3" xfId="557" xr:uid="{C4F2BE09-53D7-4E04-B3B8-8379E7E16404}"/>
    <cellStyle name="Normal 5 9" xfId="183" xr:uid="{21FBA835-B010-438B-9983-BD1B15AEBF8F}"/>
    <cellStyle name="Normal 5 9 2" xfId="387" xr:uid="{045A43BF-113A-4A7C-AFB6-DCBDB3DBD5A7}"/>
    <cellStyle name="Normal 5 9 3" xfId="591" xr:uid="{A0C8EBC2-D5C4-4855-8991-79C2082B004C}"/>
    <cellStyle name="Normal 6" xfId="24" xr:uid="{00000000-0005-0000-0000-00002B000000}"/>
    <cellStyle name="Normal 6 2" xfId="60" xr:uid="{EAF491D1-E5A0-47BE-A371-DBE35A78C587}"/>
    <cellStyle name="Normal 6 2 2" xfId="264" xr:uid="{53BE52EC-29E1-4481-94EE-52EDB4D4AF46}"/>
    <cellStyle name="Normal 6 2 3" xfId="468" xr:uid="{8A23FBD2-1CE9-4969-830D-832EF94543FE}"/>
    <cellStyle name="Normal 6 3" xfId="94" xr:uid="{B913270F-A645-435A-B46C-A40DF4B9BD94}"/>
    <cellStyle name="Normal 6 3 2" xfId="298" xr:uid="{90341643-7028-4D12-8B58-D3B7F300330A}"/>
    <cellStyle name="Normal 6 3 3" xfId="502" xr:uid="{09A6A413-80EA-45F4-B53F-102DBD4C5082}"/>
    <cellStyle name="Normal 6 4" xfId="128" xr:uid="{1F28F482-55A1-4629-8815-53FD8089EF4F}"/>
    <cellStyle name="Normal 6 4 2" xfId="332" xr:uid="{762EA561-DCF8-4A0D-84F8-81F8F64CD35F}"/>
    <cellStyle name="Normal 6 4 3" xfId="536" xr:uid="{A18559ED-D1A8-4399-89E2-0566DBE5F18F}"/>
    <cellStyle name="Normal 6 5" xfId="162" xr:uid="{942F18B6-BD58-469F-9C6D-811C3E23372B}"/>
    <cellStyle name="Normal 6 5 2" xfId="366" xr:uid="{E10C223B-8245-4996-9CDB-7299280F96EE}"/>
    <cellStyle name="Normal 6 5 3" xfId="570" xr:uid="{98C94918-E3E1-48CB-B438-F400175FFA49}"/>
    <cellStyle name="Normal 6 6" xfId="196" xr:uid="{4741D23F-E53F-4186-9ADA-A4C0CD793E03}"/>
    <cellStyle name="Normal 6 6 2" xfId="400" xr:uid="{B18DC83D-2574-461E-9748-728251EDE547}"/>
    <cellStyle name="Normal 6 6 3" xfId="604" xr:uid="{F08FB26B-FADB-4ED8-8452-E0B9607373A4}"/>
    <cellStyle name="Normal 6 7" xfId="230" xr:uid="{C0AF7211-CBE1-429D-85EC-11C833B19CB7}"/>
    <cellStyle name="Normal 6 8" xfId="434" xr:uid="{CC1FF212-E533-48E2-A189-A086FE1C6058}"/>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ransitionEvaluation="1">
    <pageSetUpPr fitToPage="1"/>
  </sheetPr>
  <dimension ref="A1:M527"/>
  <sheetViews>
    <sheetView tabSelected="1" defaultGridColor="0" topLeftCell="A13" colorId="22" zoomScale="90" zoomScaleNormal="90" zoomScaleSheetLayoutView="100" workbookViewId="0">
      <selection activeCell="C14" sqref="C14"/>
    </sheetView>
  </sheetViews>
  <sheetFormatPr defaultColWidth="14.85546875" defaultRowHeight="18" customHeight="1" x14ac:dyDescent="0.2"/>
  <cols>
    <col min="1" max="1" width="11.140625" style="1" customWidth="1"/>
    <col min="2" max="2" width="12.140625" style="2" customWidth="1"/>
    <col min="3" max="3" width="129.140625" style="2" bestFit="1" customWidth="1"/>
    <col min="4" max="4" width="13.5703125" style="2" customWidth="1"/>
    <col min="5" max="5" width="13.7109375" style="2" customWidth="1"/>
    <col min="6" max="6" width="16.7109375" style="2" customWidth="1"/>
    <col min="7" max="7" width="18.7109375" style="2" customWidth="1"/>
    <col min="8" max="8" width="2.7109375" style="2" customWidth="1"/>
    <col min="9" max="9" width="11" style="1" customWidth="1"/>
    <col min="10" max="11" width="14.85546875" style="1" customWidth="1"/>
    <col min="12" max="12" width="10.28515625" style="2" customWidth="1"/>
    <col min="13" max="13" width="14.85546875" style="2" customWidth="1"/>
    <col min="14" max="16384" width="14.85546875" style="2"/>
  </cols>
  <sheetData>
    <row r="1" spans="1:7" ht="18" customHeight="1" thickBot="1" x14ac:dyDescent="0.25"/>
    <row r="2" spans="1:7" ht="18" customHeight="1" x14ac:dyDescent="0.2">
      <c r="A2" s="3" t="s">
        <v>1</v>
      </c>
      <c r="B2" s="4" t="s">
        <v>2</v>
      </c>
      <c r="C2" s="5"/>
      <c r="D2" s="4" t="s">
        <v>3</v>
      </c>
      <c r="E2" s="4"/>
      <c r="F2" s="6" t="s">
        <v>4</v>
      </c>
      <c r="G2" s="7" t="s">
        <v>5</v>
      </c>
    </row>
    <row r="3" spans="1:7" ht="18" customHeight="1" thickBot="1" x14ac:dyDescent="0.25">
      <c r="A3" s="8" t="s">
        <v>6</v>
      </c>
      <c r="B3" s="9" t="s">
        <v>6</v>
      </c>
      <c r="C3" s="10" t="s">
        <v>7</v>
      </c>
      <c r="D3" s="9" t="s">
        <v>8</v>
      </c>
      <c r="E3" s="11" t="s">
        <v>4</v>
      </c>
      <c r="F3" s="11" t="s">
        <v>9</v>
      </c>
      <c r="G3" s="12" t="s">
        <v>10</v>
      </c>
    </row>
    <row r="4" spans="1:7" ht="18" customHeight="1" thickBot="1" x14ac:dyDescent="0.25">
      <c r="A4" s="13"/>
      <c r="B4" s="14"/>
      <c r="C4" s="68" t="s">
        <v>34</v>
      </c>
      <c r="D4" s="85"/>
      <c r="E4" s="85"/>
      <c r="F4" s="14"/>
      <c r="G4" s="15"/>
    </row>
    <row r="5" spans="1:7" ht="18" customHeight="1" x14ac:dyDescent="0.2">
      <c r="A5" s="16">
        <v>1</v>
      </c>
      <c r="B5" s="17">
        <v>201</v>
      </c>
      <c r="C5" s="63" t="s">
        <v>397</v>
      </c>
      <c r="D5" s="19">
        <v>1</v>
      </c>
      <c r="E5" s="20" t="s">
        <v>11</v>
      </c>
      <c r="F5" s="21"/>
      <c r="G5" s="22">
        <f t="shared" ref="G5:G65" si="0">D5*F5</f>
        <v>0</v>
      </c>
    </row>
    <row r="6" spans="1:7" ht="18" customHeight="1" x14ac:dyDescent="0.2">
      <c r="A6" s="16">
        <v>2</v>
      </c>
      <c r="B6" s="17">
        <v>201</v>
      </c>
      <c r="C6" s="18" t="s">
        <v>35</v>
      </c>
      <c r="D6" s="19">
        <v>396</v>
      </c>
      <c r="E6" s="17" t="s">
        <v>36</v>
      </c>
      <c r="F6" s="21"/>
      <c r="G6" s="22">
        <f t="shared" si="0"/>
        <v>0</v>
      </c>
    </row>
    <row r="7" spans="1:7" ht="18" customHeight="1" x14ac:dyDescent="0.2">
      <c r="A7" s="16">
        <v>3</v>
      </c>
      <c r="B7" s="17">
        <v>201</v>
      </c>
      <c r="C7" s="18" t="s">
        <v>37</v>
      </c>
      <c r="D7" s="19">
        <v>152</v>
      </c>
      <c r="E7" s="17" t="s">
        <v>36</v>
      </c>
      <c r="F7" s="21"/>
      <c r="G7" s="22">
        <f t="shared" si="0"/>
        <v>0</v>
      </c>
    </row>
    <row r="8" spans="1:7" ht="18" customHeight="1" x14ac:dyDescent="0.2">
      <c r="A8" s="16">
        <v>4</v>
      </c>
      <c r="B8" s="17">
        <v>201</v>
      </c>
      <c r="C8" s="18" t="s">
        <v>38</v>
      </c>
      <c r="D8" s="19">
        <v>29</v>
      </c>
      <c r="E8" s="17" t="s">
        <v>36</v>
      </c>
      <c r="F8" s="21"/>
      <c r="G8" s="22">
        <f t="shared" si="0"/>
        <v>0</v>
      </c>
    </row>
    <row r="9" spans="1:7" ht="18" customHeight="1" x14ac:dyDescent="0.2">
      <c r="A9" s="16">
        <v>5</v>
      </c>
      <c r="B9" s="17">
        <v>201</v>
      </c>
      <c r="C9" s="18" t="s">
        <v>39</v>
      </c>
      <c r="D9" s="19">
        <v>5</v>
      </c>
      <c r="E9" s="17" t="s">
        <v>36</v>
      </c>
      <c r="F9" s="21"/>
      <c r="G9" s="22">
        <f t="shared" si="0"/>
        <v>0</v>
      </c>
    </row>
    <row r="10" spans="1:7" ht="18" customHeight="1" x14ac:dyDescent="0.2">
      <c r="A10" s="16">
        <v>6</v>
      </c>
      <c r="B10" s="17">
        <v>202</v>
      </c>
      <c r="C10" s="18" t="s">
        <v>40</v>
      </c>
      <c r="D10" s="19">
        <v>51</v>
      </c>
      <c r="E10" s="17" t="s">
        <v>36</v>
      </c>
      <c r="F10" s="21"/>
      <c r="G10" s="22">
        <f t="shared" si="0"/>
        <v>0</v>
      </c>
    </row>
    <row r="11" spans="1:7" ht="18" customHeight="1" x14ac:dyDescent="0.2">
      <c r="A11" s="16">
        <v>7</v>
      </c>
      <c r="B11" s="17">
        <v>202</v>
      </c>
      <c r="C11" s="18" t="s">
        <v>41</v>
      </c>
      <c r="D11" s="19">
        <v>2</v>
      </c>
      <c r="E11" s="17" t="s">
        <v>36</v>
      </c>
      <c r="F11" s="21"/>
      <c r="G11" s="22">
        <f t="shared" si="0"/>
        <v>0</v>
      </c>
    </row>
    <row r="12" spans="1:7" ht="18" customHeight="1" x14ac:dyDescent="0.2">
      <c r="A12" s="111">
        <v>8</v>
      </c>
      <c r="B12" s="112">
        <v>202</v>
      </c>
      <c r="C12" s="116" t="s">
        <v>518</v>
      </c>
      <c r="D12" s="102">
        <v>4887</v>
      </c>
      <c r="E12" s="113" t="s">
        <v>42</v>
      </c>
      <c r="F12" s="21"/>
      <c r="G12" s="22">
        <f t="shared" si="0"/>
        <v>0</v>
      </c>
    </row>
    <row r="13" spans="1:7" ht="18" customHeight="1" x14ac:dyDescent="0.2">
      <c r="A13" s="103" t="s">
        <v>517</v>
      </c>
      <c r="B13" s="117">
        <v>202</v>
      </c>
      <c r="C13" s="116" t="s">
        <v>519</v>
      </c>
      <c r="D13" s="102">
        <v>613</v>
      </c>
      <c r="E13" s="118" t="s">
        <v>42</v>
      </c>
      <c r="F13" s="21"/>
      <c r="G13" s="22">
        <f t="shared" ref="G13" si="1">D13*F13</f>
        <v>0</v>
      </c>
    </row>
    <row r="14" spans="1:7" ht="18" customHeight="1" x14ac:dyDescent="0.2">
      <c r="A14" s="16">
        <v>9</v>
      </c>
      <c r="B14" s="17">
        <v>202</v>
      </c>
      <c r="C14" s="18" t="s">
        <v>43</v>
      </c>
      <c r="D14" s="19">
        <v>29174</v>
      </c>
      <c r="E14" s="23" t="s">
        <v>42</v>
      </c>
      <c r="F14" s="21"/>
      <c r="G14" s="22">
        <f t="shared" si="0"/>
        <v>0</v>
      </c>
    </row>
    <row r="15" spans="1:7" ht="18" customHeight="1" x14ac:dyDescent="0.2">
      <c r="A15" s="16">
        <v>10</v>
      </c>
      <c r="B15" s="17">
        <v>202</v>
      </c>
      <c r="C15" s="18" t="s">
        <v>44</v>
      </c>
      <c r="D15" s="19">
        <v>47</v>
      </c>
      <c r="E15" s="23" t="s">
        <v>36</v>
      </c>
      <c r="F15" s="21"/>
      <c r="G15" s="22">
        <f t="shared" si="0"/>
        <v>0</v>
      </c>
    </row>
    <row r="16" spans="1:7" ht="18" customHeight="1" x14ac:dyDescent="0.2">
      <c r="A16" s="16">
        <v>11</v>
      </c>
      <c r="B16" s="17">
        <v>202</v>
      </c>
      <c r="C16" s="18" t="s">
        <v>45</v>
      </c>
      <c r="D16" s="19">
        <v>1556</v>
      </c>
      <c r="E16" s="23" t="s">
        <v>42</v>
      </c>
      <c r="F16" s="21"/>
      <c r="G16" s="22">
        <f t="shared" si="0"/>
        <v>0</v>
      </c>
    </row>
    <row r="17" spans="1:7" ht="18" customHeight="1" x14ac:dyDescent="0.2">
      <c r="A17" s="16">
        <v>12</v>
      </c>
      <c r="B17" s="17">
        <v>202</v>
      </c>
      <c r="C17" s="18" t="s">
        <v>46</v>
      </c>
      <c r="D17" s="19">
        <v>756</v>
      </c>
      <c r="E17" s="23" t="s">
        <v>42</v>
      </c>
      <c r="F17" s="21"/>
      <c r="G17" s="22">
        <f t="shared" si="0"/>
        <v>0</v>
      </c>
    </row>
    <row r="18" spans="1:7" ht="18" customHeight="1" x14ac:dyDescent="0.2">
      <c r="A18" s="98">
        <v>13</v>
      </c>
      <c r="B18" s="99">
        <v>202</v>
      </c>
      <c r="C18" s="119" t="s">
        <v>500</v>
      </c>
      <c r="D18" s="102">
        <v>38224</v>
      </c>
      <c r="E18" s="100" t="s">
        <v>47</v>
      </c>
      <c r="F18" s="21"/>
      <c r="G18" s="22"/>
    </row>
    <row r="19" spans="1:7" ht="18" customHeight="1" x14ac:dyDescent="0.2">
      <c r="A19" s="103" t="s">
        <v>501</v>
      </c>
      <c r="B19" s="117">
        <v>202</v>
      </c>
      <c r="C19" s="119" t="s">
        <v>502</v>
      </c>
      <c r="D19" s="102">
        <v>166327</v>
      </c>
      <c r="E19" s="120" t="s">
        <v>47</v>
      </c>
      <c r="F19" s="21"/>
      <c r="G19" s="22"/>
    </row>
    <row r="20" spans="1:7" ht="18" customHeight="1" x14ac:dyDescent="0.2">
      <c r="A20" s="103" t="s">
        <v>503</v>
      </c>
      <c r="B20" s="117">
        <v>202</v>
      </c>
      <c r="C20" s="119" t="s">
        <v>504</v>
      </c>
      <c r="D20" s="102">
        <v>200739</v>
      </c>
      <c r="E20" s="120" t="s">
        <v>47</v>
      </c>
      <c r="F20" s="21"/>
      <c r="G20" s="22">
        <f t="shared" si="0"/>
        <v>0</v>
      </c>
    </row>
    <row r="21" spans="1:7" ht="18" customHeight="1" x14ac:dyDescent="0.2">
      <c r="A21" s="98">
        <v>14</v>
      </c>
      <c r="B21" s="99">
        <v>202</v>
      </c>
      <c r="C21" s="55" t="s">
        <v>514</v>
      </c>
      <c r="D21" s="71">
        <v>76962</v>
      </c>
      <c r="E21" s="100" t="s">
        <v>42</v>
      </c>
      <c r="F21" s="21"/>
      <c r="G21" s="22"/>
    </row>
    <row r="22" spans="1:7" ht="18" customHeight="1" x14ac:dyDescent="0.2">
      <c r="A22" s="16">
        <v>15</v>
      </c>
      <c r="B22" s="17">
        <v>202</v>
      </c>
      <c r="C22" s="142" t="s">
        <v>524</v>
      </c>
      <c r="D22" s="19">
        <v>1</v>
      </c>
      <c r="E22" s="17" t="s">
        <v>36</v>
      </c>
      <c r="F22" s="21"/>
      <c r="G22" s="22">
        <f t="shared" si="0"/>
        <v>0</v>
      </c>
    </row>
    <row r="23" spans="1:7" ht="18" customHeight="1" x14ac:dyDescent="0.2">
      <c r="A23" s="145" t="s">
        <v>522</v>
      </c>
      <c r="B23" s="173">
        <v>202</v>
      </c>
      <c r="C23" s="142" t="s">
        <v>523</v>
      </c>
      <c r="D23" s="172">
        <v>1</v>
      </c>
      <c r="E23" s="173" t="s">
        <v>36</v>
      </c>
      <c r="F23" s="21"/>
      <c r="G23" s="22"/>
    </row>
    <row r="24" spans="1:7" ht="18" customHeight="1" x14ac:dyDescent="0.2">
      <c r="A24" s="16">
        <v>16</v>
      </c>
      <c r="B24" s="17">
        <v>202</v>
      </c>
      <c r="C24" s="18" t="s">
        <v>48</v>
      </c>
      <c r="D24" s="19">
        <v>1</v>
      </c>
      <c r="E24" s="61" t="s">
        <v>11</v>
      </c>
      <c r="F24" s="21"/>
      <c r="G24" s="22">
        <f t="shared" si="0"/>
        <v>0</v>
      </c>
    </row>
    <row r="25" spans="1:7" ht="18" customHeight="1" x14ac:dyDescent="0.2">
      <c r="A25" s="16">
        <v>17</v>
      </c>
      <c r="B25" s="17" t="s">
        <v>49</v>
      </c>
      <c r="C25" s="18" t="s">
        <v>50</v>
      </c>
      <c r="D25" s="19">
        <v>1</v>
      </c>
      <c r="E25" s="17" t="s">
        <v>36</v>
      </c>
      <c r="F25" s="21"/>
      <c r="G25" s="22">
        <f t="shared" si="0"/>
        <v>0</v>
      </c>
    </row>
    <row r="26" spans="1:7" ht="18" customHeight="1" x14ac:dyDescent="0.2">
      <c r="A26" s="16">
        <v>18</v>
      </c>
      <c r="B26" s="25">
        <v>203</v>
      </c>
      <c r="C26" s="24" t="s">
        <v>51</v>
      </c>
      <c r="D26" s="26">
        <v>280191</v>
      </c>
      <c r="E26" s="25" t="s">
        <v>52</v>
      </c>
      <c r="F26" s="27"/>
      <c r="G26" s="22">
        <f t="shared" si="0"/>
        <v>0</v>
      </c>
    </row>
    <row r="27" spans="1:7" ht="18" customHeight="1" x14ac:dyDescent="0.2">
      <c r="A27" s="16">
        <v>19</v>
      </c>
      <c r="B27" s="25">
        <v>203</v>
      </c>
      <c r="C27" s="24" t="s">
        <v>53</v>
      </c>
      <c r="D27" s="26">
        <v>3600</v>
      </c>
      <c r="E27" s="25" t="s">
        <v>52</v>
      </c>
      <c r="F27" s="27"/>
      <c r="G27" s="22">
        <f t="shared" si="0"/>
        <v>0</v>
      </c>
    </row>
    <row r="28" spans="1:7" ht="18" customHeight="1" x14ac:dyDescent="0.2">
      <c r="A28" s="16">
        <v>20</v>
      </c>
      <c r="B28" s="25">
        <v>203</v>
      </c>
      <c r="C28" s="55" t="s">
        <v>387</v>
      </c>
      <c r="D28" s="26">
        <v>46768</v>
      </c>
      <c r="E28" s="25" t="s">
        <v>52</v>
      </c>
      <c r="F28" s="27"/>
      <c r="G28" s="22">
        <f t="shared" si="0"/>
        <v>0</v>
      </c>
    </row>
    <row r="29" spans="1:7" ht="18" customHeight="1" x14ac:dyDescent="0.2">
      <c r="A29" s="16">
        <v>21</v>
      </c>
      <c r="B29" s="25">
        <v>204</v>
      </c>
      <c r="C29" s="24" t="s">
        <v>51</v>
      </c>
      <c r="D29" s="26">
        <v>356</v>
      </c>
      <c r="E29" s="28" t="s">
        <v>52</v>
      </c>
      <c r="F29" s="27"/>
      <c r="G29" s="22">
        <f t="shared" si="0"/>
        <v>0</v>
      </c>
    </row>
    <row r="30" spans="1:7" ht="18" customHeight="1" x14ac:dyDescent="0.2">
      <c r="A30" s="16">
        <v>22</v>
      </c>
      <c r="B30" s="25">
        <v>204</v>
      </c>
      <c r="C30" s="24" t="s">
        <v>54</v>
      </c>
      <c r="D30" s="26">
        <v>454</v>
      </c>
      <c r="E30" s="28" t="s">
        <v>47</v>
      </c>
      <c r="F30" s="27"/>
      <c r="G30" s="22">
        <f t="shared" si="0"/>
        <v>0</v>
      </c>
    </row>
    <row r="31" spans="1:7" ht="18" customHeight="1" x14ac:dyDescent="0.2">
      <c r="A31" s="16">
        <v>23</v>
      </c>
      <c r="B31" s="25">
        <v>204</v>
      </c>
      <c r="C31" s="24" t="s">
        <v>55</v>
      </c>
      <c r="D31" s="19">
        <v>454</v>
      </c>
      <c r="E31" s="28" t="s">
        <v>47</v>
      </c>
      <c r="F31" s="27"/>
      <c r="G31" s="22">
        <f t="shared" si="0"/>
        <v>0</v>
      </c>
    </row>
    <row r="32" spans="1:7" ht="18" customHeight="1" x14ac:dyDescent="0.2">
      <c r="A32" s="16">
        <v>24</v>
      </c>
      <c r="B32" s="25">
        <v>204</v>
      </c>
      <c r="C32" s="24" t="s">
        <v>56</v>
      </c>
      <c r="D32" s="19">
        <v>552</v>
      </c>
      <c r="E32" s="28" t="s">
        <v>47</v>
      </c>
      <c r="F32" s="27"/>
      <c r="G32" s="22">
        <f t="shared" si="0"/>
        <v>0</v>
      </c>
    </row>
    <row r="33" spans="1:7" ht="18" customHeight="1" x14ac:dyDescent="0.2">
      <c r="A33" s="16">
        <v>25</v>
      </c>
      <c r="B33" s="25">
        <v>206</v>
      </c>
      <c r="C33" s="24" t="s">
        <v>57</v>
      </c>
      <c r="D33" s="26">
        <v>475112</v>
      </c>
      <c r="E33" s="28" t="s">
        <v>47</v>
      </c>
      <c r="F33" s="27"/>
      <c r="G33" s="22">
        <f t="shared" si="0"/>
        <v>0</v>
      </c>
    </row>
    <row r="34" spans="1:7" ht="18" customHeight="1" x14ac:dyDescent="0.2">
      <c r="A34" s="16">
        <v>26</v>
      </c>
      <c r="B34" s="25">
        <v>206</v>
      </c>
      <c r="C34" s="24" t="s">
        <v>58</v>
      </c>
      <c r="D34" s="26">
        <v>12000</v>
      </c>
      <c r="E34" s="28" t="s">
        <v>47</v>
      </c>
      <c r="F34" s="27"/>
      <c r="G34" s="22">
        <f t="shared" si="0"/>
        <v>0</v>
      </c>
    </row>
    <row r="35" spans="1:7" ht="18" customHeight="1" x14ac:dyDescent="0.2">
      <c r="A35" s="16">
        <v>27</v>
      </c>
      <c r="B35" s="25">
        <v>206</v>
      </c>
      <c r="C35" s="24" t="s">
        <v>59</v>
      </c>
      <c r="D35" s="26">
        <v>46700</v>
      </c>
      <c r="E35" s="28" t="s">
        <v>47</v>
      </c>
      <c r="F35" s="27"/>
      <c r="G35" s="22">
        <f t="shared" si="0"/>
        <v>0</v>
      </c>
    </row>
    <row r="36" spans="1:7" ht="18" customHeight="1" x14ac:dyDescent="0.2">
      <c r="A36" s="16">
        <v>28</v>
      </c>
      <c r="B36" s="25">
        <v>206</v>
      </c>
      <c r="C36" s="24" t="s">
        <v>60</v>
      </c>
      <c r="D36" s="26">
        <v>13440</v>
      </c>
      <c r="E36" s="28" t="s">
        <v>61</v>
      </c>
      <c r="F36" s="27"/>
      <c r="G36" s="22">
        <f t="shared" si="0"/>
        <v>0</v>
      </c>
    </row>
    <row r="37" spans="1:7" ht="18" customHeight="1" x14ac:dyDescent="0.2">
      <c r="A37" s="16">
        <v>29</v>
      </c>
      <c r="B37" s="25">
        <v>206</v>
      </c>
      <c r="C37" s="24" t="s">
        <v>62</v>
      </c>
      <c r="D37" s="26">
        <v>31550</v>
      </c>
      <c r="E37" s="28" t="s">
        <v>63</v>
      </c>
      <c r="F37" s="27"/>
      <c r="G37" s="22">
        <f t="shared" si="0"/>
        <v>0</v>
      </c>
    </row>
    <row r="38" spans="1:7" ht="18" customHeight="1" x14ac:dyDescent="0.2">
      <c r="A38" s="16">
        <v>30</v>
      </c>
      <c r="B38" s="25">
        <v>206</v>
      </c>
      <c r="C38" s="24" t="s">
        <v>64</v>
      </c>
      <c r="D38" s="26">
        <v>300</v>
      </c>
      <c r="E38" s="28" t="s">
        <v>65</v>
      </c>
      <c r="F38" s="27"/>
      <c r="G38" s="22">
        <f t="shared" si="0"/>
        <v>0</v>
      </c>
    </row>
    <row r="39" spans="1:7" ht="18" customHeight="1" x14ac:dyDescent="0.2">
      <c r="A39" s="16">
        <v>31</v>
      </c>
      <c r="B39" s="25">
        <v>209</v>
      </c>
      <c r="C39" s="24" t="s">
        <v>66</v>
      </c>
      <c r="D39" s="26">
        <v>2985</v>
      </c>
      <c r="E39" s="28" t="s">
        <v>42</v>
      </c>
      <c r="F39" s="27"/>
      <c r="G39" s="22">
        <f t="shared" si="0"/>
        <v>0</v>
      </c>
    </row>
    <row r="40" spans="1:7" ht="18" customHeight="1" x14ac:dyDescent="0.2">
      <c r="A40" s="16">
        <v>32</v>
      </c>
      <c r="B40" s="25">
        <v>209</v>
      </c>
      <c r="C40" s="24" t="s">
        <v>67</v>
      </c>
      <c r="D40" s="26">
        <v>140164</v>
      </c>
      <c r="E40" s="28" t="s">
        <v>42</v>
      </c>
      <c r="F40" s="27"/>
      <c r="G40" s="22">
        <f t="shared" si="0"/>
        <v>0</v>
      </c>
    </row>
    <row r="41" spans="1:7" ht="18" customHeight="1" x14ac:dyDescent="0.2">
      <c r="A41" s="16">
        <v>33</v>
      </c>
      <c r="B41" s="54">
        <v>526</v>
      </c>
      <c r="C41" s="55" t="s">
        <v>68</v>
      </c>
      <c r="D41" s="26">
        <v>254</v>
      </c>
      <c r="E41" s="28" t="s">
        <v>47</v>
      </c>
      <c r="F41" s="27"/>
      <c r="G41" s="22">
        <f t="shared" si="0"/>
        <v>0</v>
      </c>
    </row>
    <row r="42" spans="1:7" ht="18" customHeight="1" x14ac:dyDescent="0.2">
      <c r="A42" s="16">
        <v>34</v>
      </c>
      <c r="B42" s="54">
        <v>606</v>
      </c>
      <c r="C42" s="55" t="s">
        <v>69</v>
      </c>
      <c r="D42" s="26">
        <v>26910</v>
      </c>
      <c r="E42" s="28" t="s">
        <v>42</v>
      </c>
      <c r="F42" s="27"/>
      <c r="G42" s="22">
        <f t="shared" si="0"/>
        <v>0</v>
      </c>
    </row>
    <row r="43" spans="1:7" ht="18" customHeight="1" x14ac:dyDescent="0.2">
      <c r="A43" s="16">
        <v>35</v>
      </c>
      <c r="B43" s="25">
        <v>606</v>
      </c>
      <c r="C43" s="24" t="s">
        <v>70</v>
      </c>
      <c r="D43" s="26">
        <v>288</v>
      </c>
      <c r="E43" s="28" t="s">
        <v>42</v>
      </c>
      <c r="F43" s="27"/>
      <c r="G43" s="22">
        <f t="shared" si="0"/>
        <v>0</v>
      </c>
    </row>
    <row r="44" spans="1:7" ht="18" customHeight="1" x14ac:dyDescent="0.2">
      <c r="A44" s="16">
        <v>36</v>
      </c>
      <c r="B44" s="25">
        <v>606</v>
      </c>
      <c r="C44" s="24" t="s">
        <v>71</v>
      </c>
      <c r="D44" s="26">
        <v>3</v>
      </c>
      <c r="E44" s="28" t="s">
        <v>36</v>
      </c>
      <c r="F44" s="27"/>
      <c r="G44" s="22">
        <f t="shared" si="0"/>
        <v>0</v>
      </c>
    </row>
    <row r="45" spans="1:7" ht="18" customHeight="1" x14ac:dyDescent="0.2">
      <c r="A45" s="31">
        <v>37</v>
      </c>
      <c r="B45" s="25">
        <v>606</v>
      </c>
      <c r="C45" s="24" t="s">
        <v>72</v>
      </c>
      <c r="D45" s="26">
        <v>40</v>
      </c>
      <c r="E45" s="28" t="s">
        <v>36</v>
      </c>
      <c r="F45" s="27"/>
      <c r="G45" s="22">
        <f t="shared" si="0"/>
        <v>0</v>
      </c>
    </row>
    <row r="46" spans="1:7" ht="18" customHeight="1" x14ac:dyDescent="0.2">
      <c r="A46" s="31">
        <v>38</v>
      </c>
      <c r="B46" s="25">
        <v>606</v>
      </c>
      <c r="C46" s="24" t="s">
        <v>73</v>
      </c>
      <c r="D46" s="26">
        <v>18</v>
      </c>
      <c r="E46" s="28" t="s">
        <v>36</v>
      </c>
      <c r="F46" s="27"/>
      <c r="G46" s="22">
        <f t="shared" si="0"/>
        <v>0</v>
      </c>
    </row>
    <row r="47" spans="1:7" ht="18" customHeight="1" x14ac:dyDescent="0.2">
      <c r="A47" s="31">
        <v>39</v>
      </c>
      <c r="B47" s="25">
        <v>606</v>
      </c>
      <c r="C47" s="24" t="s">
        <v>74</v>
      </c>
      <c r="D47" s="26">
        <v>11</v>
      </c>
      <c r="E47" s="28" t="s">
        <v>36</v>
      </c>
      <c r="F47" s="27"/>
      <c r="G47" s="22">
        <f t="shared" si="0"/>
        <v>0</v>
      </c>
    </row>
    <row r="48" spans="1:7" ht="18" customHeight="1" x14ac:dyDescent="0.2">
      <c r="A48" s="31">
        <v>40</v>
      </c>
      <c r="B48" s="25" t="s">
        <v>75</v>
      </c>
      <c r="C48" s="24" t="s">
        <v>76</v>
      </c>
      <c r="D48" s="26">
        <v>46</v>
      </c>
      <c r="E48" s="28" t="s">
        <v>36</v>
      </c>
      <c r="F48" s="27"/>
      <c r="G48" s="22">
        <f t="shared" si="0"/>
        <v>0</v>
      </c>
    </row>
    <row r="49" spans="1:7" ht="18" customHeight="1" x14ac:dyDescent="0.2">
      <c r="A49" s="31">
        <v>41</v>
      </c>
      <c r="B49" s="25" t="s">
        <v>77</v>
      </c>
      <c r="C49" s="24" t="s">
        <v>78</v>
      </c>
      <c r="D49" s="26">
        <v>4</v>
      </c>
      <c r="E49" s="28" t="s">
        <v>36</v>
      </c>
      <c r="F49" s="27"/>
      <c r="G49" s="22">
        <f t="shared" si="0"/>
        <v>0</v>
      </c>
    </row>
    <row r="50" spans="1:7" ht="18" customHeight="1" x14ac:dyDescent="0.2">
      <c r="A50" s="114">
        <v>42</v>
      </c>
      <c r="B50" s="107" t="s">
        <v>94</v>
      </c>
      <c r="C50" s="105" t="s">
        <v>516</v>
      </c>
      <c r="D50" s="106">
        <v>164</v>
      </c>
      <c r="E50" s="104" t="s">
        <v>47</v>
      </c>
      <c r="F50" s="27"/>
      <c r="G50" s="22">
        <f t="shared" si="0"/>
        <v>0</v>
      </c>
    </row>
    <row r="51" spans="1:7" ht="18" customHeight="1" x14ac:dyDescent="0.2">
      <c r="A51" s="31">
        <v>43</v>
      </c>
      <c r="B51" s="25">
        <v>607</v>
      </c>
      <c r="C51" s="24" t="s">
        <v>81</v>
      </c>
      <c r="D51" s="26">
        <v>77552</v>
      </c>
      <c r="E51" s="28" t="s">
        <v>42</v>
      </c>
      <c r="F51" s="27"/>
      <c r="G51" s="22">
        <f t="shared" si="0"/>
        <v>0</v>
      </c>
    </row>
    <row r="52" spans="1:7" ht="18" customHeight="1" x14ac:dyDescent="0.2">
      <c r="A52" s="31">
        <v>44</v>
      </c>
      <c r="B52" s="25">
        <v>622</v>
      </c>
      <c r="C52" s="24" t="s">
        <v>82</v>
      </c>
      <c r="D52" s="26">
        <v>11339</v>
      </c>
      <c r="E52" s="28" t="s">
        <v>42</v>
      </c>
      <c r="F52" s="27"/>
      <c r="G52" s="22">
        <f t="shared" si="0"/>
        <v>0</v>
      </c>
    </row>
    <row r="53" spans="1:7" ht="18" customHeight="1" x14ac:dyDescent="0.2">
      <c r="A53" s="31">
        <v>45</v>
      </c>
      <c r="B53" s="25">
        <v>622</v>
      </c>
      <c r="C53" s="24" t="s">
        <v>83</v>
      </c>
      <c r="D53" s="26">
        <v>2</v>
      </c>
      <c r="E53" s="28" t="s">
        <v>36</v>
      </c>
      <c r="F53" s="27"/>
      <c r="G53" s="22">
        <f t="shared" si="0"/>
        <v>0</v>
      </c>
    </row>
    <row r="54" spans="1:7" ht="18" customHeight="1" x14ac:dyDescent="0.2">
      <c r="A54" s="31">
        <v>46</v>
      </c>
      <c r="B54" s="25">
        <v>622</v>
      </c>
      <c r="C54" s="24" t="s">
        <v>84</v>
      </c>
      <c r="D54" s="26">
        <v>72</v>
      </c>
      <c r="E54" s="28" t="s">
        <v>36</v>
      </c>
      <c r="F54" s="27"/>
      <c r="G54" s="22">
        <f t="shared" si="0"/>
        <v>0</v>
      </c>
    </row>
    <row r="55" spans="1:7" ht="18" customHeight="1" x14ac:dyDescent="0.2">
      <c r="A55" s="31">
        <v>47</v>
      </c>
      <c r="B55" s="25">
        <v>622</v>
      </c>
      <c r="C55" s="24" t="s">
        <v>85</v>
      </c>
      <c r="D55" s="26">
        <v>1</v>
      </c>
      <c r="E55" s="28" t="s">
        <v>36</v>
      </c>
      <c r="F55" s="27"/>
      <c r="G55" s="22">
        <f t="shared" si="0"/>
        <v>0</v>
      </c>
    </row>
    <row r="56" spans="1:7" ht="18" customHeight="1" x14ac:dyDescent="0.2">
      <c r="A56" s="31">
        <v>48</v>
      </c>
      <c r="B56" s="25">
        <v>622</v>
      </c>
      <c r="C56" s="24" t="s">
        <v>86</v>
      </c>
      <c r="D56" s="26">
        <v>3630</v>
      </c>
      <c r="E56" s="28" t="s">
        <v>42</v>
      </c>
      <c r="F56" s="27"/>
      <c r="G56" s="22">
        <f t="shared" si="0"/>
        <v>0</v>
      </c>
    </row>
    <row r="57" spans="1:7" ht="18" customHeight="1" x14ac:dyDescent="0.2">
      <c r="A57" s="31">
        <v>49</v>
      </c>
      <c r="B57" s="25">
        <v>622</v>
      </c>
      <c r="C57" s="24" t="s">
        <v>87</v>
      </c>
      <c r="D57" s="26">
        <v>1</v>
      </c>
      <c r="E57" s="28" t="s">
        <v>36</v>
      </c>
      <c r="F57" s="27"/>
      <c r="G57" s="22">
        <f t="shared" si="0"/>
        <v>0</v>
      </c>
    </row>
    <row r="58" spans="1:7" ht="18" customHeight="1" x14ac:dyDescent="0.2">
      <c r="A58" s="31">
        <v>50</v>
      </c>
      <c r="B58" s="25">
        <v>622</v>
      </c>
      <c r="C58" s="24" t="s">
        <v>88</v>
      </c>
      <c r="D58" s="26">
        <v>1</v>
      </c>
      <c r="E58" s="28" t="s">
        <v>36</v>
      </c>
      <c r="F58" s="27"/>
      <c r="G58" s="22">
        <f t="shared" si="0"/>
        <v>0</v>
      </c>
    </row>
    <row r="59" spans="1:7" ht="18" customHeight="1" x14ac:dyDescent="0.2">
      <c r="A59" s="31">
        <v>51</v>
      </c>
      <c r="B59" s="25">
        <v>622</v>
      </c>
      <c r="C59" s="24" t="s">
        <v>89</v>
      </c>
      <c r="D59" s="26">
        <v>7</v>
      </c>
      <c r="E59" s="28" t="s">
        <v>36</v>
      </c>
      <c r="F59" s="27"/>
      <c r="G59" s="22">
        <f t="shared" si="0"/>
        <v>0</v>
      </c>
    </row>
    <row r="60" spans="1:7" ht="18" customHeight="1" x14ac:dyDescent="0.2">
      <c r="A60" s="31">
        <v>52</v>
      </c>
      <c r="B60" s="25">
        <v>622</v>
      </c>
      <c r="C60" s="24" t="s">
        <v>90</v>
      </c>
      <c r="D60" s="26">
        <v>21</v>
      </c>
      <c r="E60" s="28" t="s">
        <v>36</v>
      </c>
      <c r="F60" s="27"/>
      <c r="G60" s="22">
        <f t="shared" si="0"/>
        <v>0</v>
      </c>
    </row>
    <row r="61" spans="1:7" ht="18" customHeight="1" x14ac:dyDescent="0.2">
      <c r="A61" s="31">
        <v>53</v>
      </c>
      <c r="B61" s="25">
        <v>622</v>
      </c>
      <c r="C61" s="24" t="s">
        <v>91</v>
      </c>
      <c r="D61" s="26">
        <v>504</v>
      </c>
      <c r="E61" s="28" t="s">
        <v>42</v>
      </c>
      <c r="F61" s="27"/>
      <c r="G61" s="22">
        <f t="shared" si="0"/>
        <v>0</v>
      </c>
    </row>
    <row r="62" spans="1:7" ht="18" customHeight="1" x14ac:dyDescent="0.2">
      <c r="A62" s="31">
        <v>54</v>
      </c>
      <c r="B62" s="25">
        <v>623</v>
      </c>
      <c r="C62" s="24" t="s">
        <v>92</v>
      </c>
      <c r="D62" s="26">
        <v>12</v>
      </c>
      <c r="E62" s="28" t="s">
        <v>36</v>
      </c>
      <c r="F62" s="27"/>
      <c r="G62" s="22">
        <f t="shared" si="0"/>
        <v>0</v>
      </c>
    </row>
    <row r="63" spans="1:7" ht="18" customHeight="1" x14ac:dyDescent="0.2">
      <c r="A63" s="31">
        <v>55</v>
      </c>
      <c r="B63" s="25">
        <v>623</v>
      </c>
      <c r="C63" s="24" t="s">
        <v>93</v>
      </c>
      <c r="D63" s="26">
        <v>13</v>
      </c>
      <c r="E63" s="28" t="s">
        <v>36</v>
      </c>
      <c r="F63" s="27"/>
      <c r="G63" s="22">
        <f t="shared" si="0"/>
        <v>0</v>
      </c>
    </row>
    <row r="64" spans="1:7" ht="18" customHeight="1" x14ac:dyDescent="0.2">
      <c r="A64" s="31">
        <v>56</v>
      </c>
      <c r="B64" s="25" t="s">
        <v>94</v>
      </c>
      <c r="C64" s="24" t="s">
        <v>95</v>
      </c>
      <c r="D64" s="26">
        <v>77552</v>
      </c>
      <c r="E64" s="28" t="s">
        <v>42</v>
      </c>
      <c r="F64" s="27"/>
      <c r="G64" s="22">
        <f t="shared" si="0"/>
        <v>0</v>
      </c>
    </row>
    <row r="65" spans="1:7" ht="18" customHeight="1" x14ac:dyDescent="0.2">
      <c r="A65" s="31">
        <v>57</v>
      </c>
      <c r="B65" s="25" t="s">
        <v>94</v>
      </c>
      <c r="C65" s="24" t="s">
        <v>96</v>
      </c>
      <c r="D65" s="26">
        <v>1</v>
      </c>
      <c r="E65" s="28" t="s">
        <v>11</v>
      </c>
      <c r="F65" s="27"/>
      <c r="G65" s="22">
        <f t="shared" si="0"/>
        <v>0</v>
      </c>
    </row>
    <row r="66" spans="1:7" ht="18" customHeight="1" thickBot="1" x14ac:dyDescent="0.25">
      <c r="A66" s="31"/>
      <c r="B66" s="25"/>
      <c r="C66" s="24"/>
      <c r="D66" s="26"/>
      <c r="E66" s="28"/>
      <c r="F66" s="27"/>
      <c r="G66" s="30"/>
    </row>
    <row r="67" spans="1:7" ht="18" customHeight="1" thickBot="1" x14ac:dyDescent="0.25">
      <c r="A67" s="13"/>
      <c r="B67" s="14"/>
      <c r="C67" s="146" t="s">
        <v>23</v>
      </c>
      <c r="D67" s="147"/>
      <c r="E67" s="147"/>
      <c r="F67" s="148"/>
      <c r="G67" s="32">
        <f>SUM(G5:G66)</f>
        <v>0</v>
      </c>
    </row>
    <row r="68" spans="1:7" ht="18" customHeight="1" thickBot="1" x14ac:dyDescent="0.25">
      <c r="A68" s="33"/>
      <c r="B68" s="34"/>
      <c r="C68" s="35"/>
      <c r="D68" s="36"/>
      <c r="E68" s="37"/>
      <c r="F68" s="38"/>
      <c r="G68" s="38"/>
    </row>
    <row r="69" spans="1:7" ht="18" customHeight="1" thickBot="1" x14ac:dyDescent="0.25">
      <c r="A69" s="13"/>
      <c r="B69" s="14"/>
      <c r="C69" s="68" t="s">
        <v>389</v>
      </c>
      <c r="D69" s="85"/>
      <c r="E69" s="85"/>
      <c r="F69" s="14"/>
      <c r="G69" s="15"/>
    </row>
    <row r="70" spans="1:7" ht="18" customHeight="1" x14ac:dyDescent="0.2">
      <c r="A70" s="39">
        <v>58</v>
      </c>
      <c r="B70" s="25" t="s">
        <v>97</v>
      </c>
      <c r="C70" s="24" t="s">
        <v>98</v>
      </c>
      <c r="D70" s="26">
        <v>1</v>
      </c>
      <c r="E70" s="28" t="s">
        <v>11</v>
      </c>
      <c r="F70" s="40"/>
      <c r="G70" s="41">
        <f t="shared" ref="G70:G93" si="2">D70*F70</f>
        <v>0</v>
      </c>
    </row>
    <row r="71" spans="1:7" ht="18" customHeight="1" x14ac:dyDescent="0.2">
      <c r="A71" s="16">
        <v>59</v>
      </c>
      <c r="B71" s="25">
        <v>601</v>
      </c>
      <c r="C71" s="24" t="s">
        <v>99</v>
      </c>
      <c r="D71" s="26">
        <v>47</v>
      </c>
      <c r="E71" s="28" t="s">
        <v>52</v>
      </c>
      <c r="F71" s="27"/>
      <c r="G71" s="29">
        <f t="shared" si="2"/>
        <v>0</v>
      </c>
    </row>
    <row r="72" spans="1:7" ht="18" customHeight="1" x14ac:dyDescent="0.2">
      <c r="A72" s="16">
        <v>60</v>
      </c>
      <c r="B72" s="25">
        <v>601</v>
      </c>
      <c r="C72" s="24" t="s">
        <v>100</v>
      </c>
      <c r="D72" s="26">
        <v>333</v>
      </c>
      <c r="E72" s="28" t="s">
        <v>52</v>
      </c>
      <c r="F72" s="27"/>
      <c r="G72" s="29">
        <f t="shared" si="2"/>
        <v>0</v>
      </c>
    </row>
    <row r="73" spans="1:7" ht="18" customHeight="1" x14ac:dyDescent="0.2">
      <c r="A73" s="16">
        <v>61</v>
      </c>
      <c r="B73" s="25">
        <v>601</v>
      </c>
      <c r="C73" s="24" t="s">
        <v>101</v>
      </c>
      <c r="D73" s="26">
        <v>281</v>
      </c>
      <c r="E73" s="28" t="s">
        <v>47</v>
      </c>
      <c r="F73" s="27"/>
      <c r="G73" s="29">
        <f t="shared" si="2"/>
        <v>0</v>
      </c>
    </row>
    <row r="74" spans="1:7" ht="18" customHeight="1" x14ac:dyDescent="0.2">
      <c r="A74" s="16">
        <v>62</v>
      </c>
      <c r="B74" s="25">
        <v>601</v>
      </c>
      <c r="C74" s="24" t="s">
        <v>102</v>
      </c>
      <c r="D74" s="26">
        <v>81</v>
      </c>
      <c r="E74" s="28" t="s">
        <v>47</v>
      </c>
      <c r="F74" s="27"/>
      <c r="G74" s="29">
        <f t="shared" si="2"/>
        <v>0</v>
      </c>
    </row>
    <row r="75" spans="1:7" ht="18" customHeight="1" x14ac:dyDescent="0.2">
      <c r="A75" s="16">
        <v>63</v>
      </c>
      <c r="B75" s="25">
        <v>601</v>
      </c>
      <c r="C75" s="24" t="s">
        <v>103</v>
      </c>
      <c r="D75" s="26">
        <v>44</v>
      </c>
      <c r="E75" s="28" t="s">
        <v>47</v>
      </c>
      <c r="F75" s="27"/>
      <c r="G75" s="29">
        <f t="shared" si="2"/>
        <v>0</v>
      </c>
    </row>
    <row r="76" spans="1:7" ht="18" customHeight="1" x14ac:dyDescent="0.2">
      <c r="A76" s="16">
        <v>64</v>
      </c>
      <c r="B76" s="25">
        <v>659</v>
      </c>
      <c r="C76" s="24" t="s">
        <v>104</v>
      </c>
      <c r="D76" s="26">
        <v>8</v>
      </c>
      <c r="E76" s="28" t="s">
        <v>36</v>
      </c>
      <c r="F76" s="27"/>
      <c r="G76" s="29">
        <f t="shared" si="2"/>
        <v>0</v>
      </c>
    </row>
    <row r="77" spans="1:7" ht="18" customHeight="1" x14ac:dyDescent="0.2">
      <c r="A77" s="16">
        <v>65</v>
      </c>
      <c r="B77" s="25">
        <v>659</v>
      </c>
      <c r="C77" s="24" t="s">
        <v>105</v>
      </c>
      <c r="D77" s="106">
        <v>27275</v>
      </c>
      <c r="E77" s="28" t="s">
        <v>52</v>
      </c>
      <c r="F77" s="27"/>
      <c r="G77" s="29">
        <f t="shared" si="2"/>
        <v>0</v>
      </c>
    </row>
    <row r="78" spans="1:7" ht="18" customHeight="1" x14ac:dyDescent="0.2">
      <c r="A78" s="16">
        <v>66</v>
      </c>
      <c r="B78" s="25">
        <v>659</v>
      </c>
      <c r="C78" s="24" t="s">
        <v>106</v>
      </c>
      <c r="D78" s="26">
        <v>326709</v>
      </c>
      <c r="E78" s="28" t="s">
        <v>47</v>
      </c>
      <c r="F78" s="27"/>
      <c r="G78" s="29">
        <f t="shared" si="2"/>
        <v>0</v>
      </c>
    </row>
    <row r="79" spans="1:7" ht="18" customHeight="1" x14ac:dyDescent="0.2">
      <c r="A79" s="16">
        <v>67</v>
      </c>
      <c r="B79" s="25">
        <v>659</v>
      </c>
      <c r="C79" s="24" t="s">
        <v>107</v>
      </c>
      <c r="D79" s="26">
        <v>16336</v>
      </c>
      <c r="E79" s="28" t="s">
        <v>47</v>
      </c>
      <c r="F79" s="27"/>
      <c r="G79" s="29">
        <f t="shared" si="2"/>
        <v>0</v>
      </c>
    </row>
    <row r="80" spans="1:7" ht="18" customHeight="1" x14ac:dyDescent="0.2">
      <c r="A80" s="16">
        <v>68</v>
      </c>
      <c r="B80" s="25">
        <v>659</v>
      </c>
      <c r="C80" s="24" t="s">
        <v>108</v>
      </c>
      <c r="D80" s="26">
        <v>16336</v>
      </c>
      <c r="E80" s="28" t="s">
        <v>47</v>
      </c>
      <c r="F80" s="27"/>
      <c r="G80" s="29">
        <f t="shared" si="2"/>
        <v>0</v>
      </c>
    </row>
    <row r="81" spans="1:7" ht="18" customHeight="1" x14ac:dyDescent="0.2">
      <c r="A81" s="16">
        <v>69</v>
      </c>
      <c r="B81" s="25">
        <v>659</v>
      </c>
      <c r="C81" s="24" t="s">
        <v>109</v>
      </c>
      <c r="D81" s="42">
        <v>44.1</v>
      </c>
      <c r="E81" s="28" t="s">
        <v>61</v>
      </c>
      <c r="F81" s="27"/>
      <c r="G81" s="29">
        <f t="shared" si="2"/>
        <v>0</v>
      </c>
    </row>
    <row r="82" spans="1:7" ht="18" customHeight="1" x14ac:dyDescent="0.2">
      <c r="A82" s="16">
        <v>70</v>
      </c>
      <c r="B82" s="25">
        <v>659</v>
      </c>
      <c r="C82" s="24" t="s">
        <v>110</v>
      </c>
      <c r="D82" s="42">
        <v>67.510000000000005</v>
      </c>
      <c r="E82" s="28" t="s">
        <v>111</v>
      </c>
      <c r="F82" s="27"/>
      <c r="G82" s="29">
        <f t="shared" si="2"/>
        <v>0</v>
      </c>
    </row>
    <row r="83" spans="1:7" ht="18" customHeight="1" x14ac:dyDescent="0.2">
      <c r="A83" s="16">
        <v>71</v>
      </c>
      <c r="B83" s="25">
        <v>659</v>
      </c>
      <c r="C83" s="24" t="s">
        <v>112</v>
      </c>
      <c r="D83" s="26">
        <v>1767</v>
      </c>
      <c r="E83" s="28" t="s">
        <v>113</v>
      </c>
      <c r="F83" s="27"/>
      <c r="G83" s="29">
        <f t="shared" si="2"/>
        <v>0</v>
      </c>
    </row>
    <row r="84" spans="1:7" ht="18" customHeight="1" x14ac:dyDescent="0.2">
      <c r="A84" s="16">
        <v>72</v>
      </c>
      <c r="B84" s="25">
        <v>659</v>
      </c>
      <c r="C84" s="24" t="s">
        <v>114</v>
      </c>
      <c r="D84" s="42">
        <v>20</v>
      </c>
      <c r="E84" s="28" t="s">
        <v>115</v>
      </c>
      <c r="F84" s="27"/>
      <c r="G84" s="29">
        <f t="shared" si="2"/>
        <v>0</v>
      </c>
    </row>
    <row r="85" spans="1:7" ht="18" customHeight="1" x14ac:dyDescent="0.2">
      <c r="A85" s="16">
        <v>73</v>
      </c>
      <c r="B85" s="25">
        <v>659</v>
      </c>
      <c r="C85" s="24" t="s">
        <v>116</v>
      </c>
      <c r="D85" s="26">
        <v>444</v>
      </c>
      <c r="E85" s="28" t="s">
        <v>47</v>
      </c>
      <c r="F85" s="27"/>
      <c r="G85" s="29">
        <f t="shared" si="2"/>
        <v>0</v>
      </c>
    </row>
    <row r="86" spans="1:7" ht="18" customHeight="1" x14ac:dyDescent="0.2">
      <c r="A86" s="16">
        <v>74</v>
      </c>
      <c r="B86" s="25">
        <v>670</v>
      </c>
      <c r="C86" s="24" t="s">
        <v>117</v>
      </c>
      <c r="D86" s="26">
        <v>7767</v>
      </c>
      <c r="E86" s="28" t="s">
        <v>47</v>
      </c>
      <c r="F86" s="27"/>
      <c r="G86" s="29">
        <f t="shared" si="2"/>
        <v>0</v>
      </c>
    </row>
    <row r="87" spans="1:7" ht="18" customHeight="1" x14ac:dyDescent="0.2">
      <c r="A87" s="16">
        <v>75</v>
      </c>
      <c r="B87" s="25">
        <v>671</v>
      </c>
      <c r="C87" s="24" t="s">
        <v>118</v>
      </c>
      <c r="D87" s="26">
        <v>2667</v>
      </c>
      <c r="E87" s="28" t="s">
        <v>47</v>
      </c>
      <c r="F87" s="27"/>
      <c r="G87" s="29">
        <f t="shared" si="2"/>
        <v>0</v>
      </c>
    </row>
    <row r="88" spans="1:7" ht="18" customHeight="1" x14ac:dyDescent="0.2">
      <c r="A88" s="16">
        <v>76</v>
      </c>
      <c r="B88" s="25">
        <v>671</v>
      </c>
      <c r="C88" s="24" t="s">
        <v>119</v>
      </c>
      <c r="D88" s="26">
        <v>10736</v>
      </c>
      <c r="E88" s="28" t="s">
        <v>47</v>
      </c>
      <c r="F88" s="27"/>
      <c r="G88" s="29">
        <f t="shared" si="2"/>
        <v>0</v>
      </c>
    </row>
    <row r="89" spans="1:7" ht="18" customHeight="1" x14ac:dyDescent="0.2">
      <c r="A89" s="16">
        <v>77</v>
      </c>
      <c r="B89" s="25">
        <v>832</v>
      </c>
      <c r="C89" s="24" t="s">
        <v>120</v>
      </c>
      <c r="D89" s="26">
        <v>22880</v>
      </c>
      <c r="E89" s="28" t="s">
        <v>42</v>
      </c>
      <c r="F89" s="27"/>
      <c r="G89" s="29">
        <f t="shared" si="2"/>
        <v>0</v>
      </c>
    </row>
    <row r="90" spans="1:7" ht="18" customHeight="1" x14ac:dyDescent="0.2">
      <c r="A90" s="16">
        <v>78</v>
      </c>
      <c r="B90" s="25">
        <v>832</v>
      </c>
      <c r="C90" s="24" t="s">
        <v>121</v>
      </c>
      <c r="D90" s="26">
        <v>5750</v>
      </c>
      <c r="E90" s="28" t="s">
        <v>42</v>
      </c>
      <c r="F90" s="27"/>
      <c r="G90" s="29">
        <f t="shared" si="2"/>
        <v>0</v>
      </c>
    </row>
    <row r="91" spans="1:7" ht="18" customHeight="1" x14ac:dyDescent="0.2">
      <c r="A91" s="16">
        <v>79</v>
      </c>
      <c r="B91" s="25">
        <v>832</v>
      </c>
      <c r="C91" s="24" t="s">
        <v>122</v>
      </c>
      <c r="D91" s="26">
        <v>19</v>
      </c>
      <c r="E91" s="28" t="s">
        <v>123</v>
      </c>
      <c r="F91" s="27"/>
      <c r="G91" s="29">
        <f t="shared" si="2"/>
        <v>0</v>
      </c>
    </row>
    <row r="92" spans="1:7" ht="18" customHeight="1" x14ac:dyDescent="0.2">
      <c r="A92" s="16">
        <v>80</v>
      </c>
      <c r="B92" s="25">
        <v>832</v>
      </c>
      <c r="C92" s="24" t="s">
        <v>124</v>
      </c>
      <c r="D92" s="26">
        <v>2035</v>
      </c>
      <c r="E92" s="28" t="s">
        <v>42</v>
      </c>
      <c r="F92" s="27"/>
      <c r="G92" s="29">
        <f t="shared" si="2"/>
        <v>0</v>
      </c>
    </row>
    <row r="93" spans="1:7" ht="18" customHeight="1" x14ac:dyDescent="0.2">
      <c r="A93" s="16">
        <v>81</v>
      </c>
      <c r="B93" s="25">
        <v>832</v>
      </c>
      <c r="C93" s="24" t="s">
        <v>125</v>
      </c>
      <c r="D93" s="26">
        <v>238</v>
      </c>
      <c r="E93" s="28" t="s">
        <v>52</v>
      </c>
      <c r="F93" s="27"/>
      <c r="G93" s="29">
        <f t="shared" si="2"/>
        <v>0</v>
      </c>
    </row>
    <row r="94" spans="1:7" ht="18" customHeight="1" x14ac:dyDescent="0.2">
      <c r="A94" s="16">
        <v>82</v>
      </c>
      <c r="B94" s="25">
        <v>832</v>
      </c>
      <c r="C94" s="55" t="s">
        <v>100</v>
      </c>
      <c r="D94" s="26">
        <v>50</v>
      </c>
      <c r="E94" s="28" t="s">
        <v>52</v>
      </c>
      <c r="F94" s="27"/>
      <c r="G94" s="29">
        <f t="shared" ref="G94" si="3">D94*F94</f>
        <v>0</v>
      </c>
    </row>
    <row r="95" spans="1:7" ht="18" customHeight="1" x14ac:dyDescent="0.2">
      <c r="A95" s="16">
        <v>83</v>
      </c>
      <c r="B95" s="25">
        <v>832</v>
      </c>
      <c r="C95" s="55" t="s">
        <v>388</v>
      </c>
      <c r="D95" s="26">
        <v>10000</v>
      </c>
      <c r="E95" s="62" t="s">
        <v>52</v>
      </c>
      <c r="F95" s="27"/>
      <c r="G95" s="29">
        <f>D95*F95</f>
        <v>0</v>
      </c>
    </row>
    <row r="96" spans="1:7" ht="18" customHeight="1" x14ac:dyDescent="0.2">
      <c r="A96" s="16">
        <v>84</v>
      </c>
      <c r="B96" s="25">
        <v>832</v>
      </c>
      <c r="C96" s="55" t="s">
        <v>386</v>
      </c>
      <c r="D96" s="26">
        <v>3663</v>
      </c>
      <c r="E96" s="62" t="s">
        <v>52</v>
      </c>
      <c r="F96" s="27"/>
      <c r="G96" s="29">
        <f>D96*F96</f>
        <v>0</v>
      </c>
    </row>
    <row r="97" spans="1:7" ht="18" customHeight="1" x14ac:dyDescent="0.2">
      <c r="A97" s="145" t="s">
        <v>520</v>
      </c>
      <c r="B97" s="144">
        <v>832</v>
      </c>
      <c r="C97" s="142" t="s">
        <v>521</v>
      </c>
      <c r="D97" s="143">
        <v>221100</v>
      </c>
      <c r="E97" s="141" t="s">
        <v>47</v>
      </c>
      <c r="F97" s="27"/>
      <c r="G97" s="29">
        <f>D97*F97</f>
        <v>0</v>
      </c>
    </row>
    <row r="98" spans="1:7" ht="18" customHeight="1" x14ac:dyDescent="0.2">
      <c r="A98" s="16">
        <v>85</v>
      </c>
      <c r="B98" s="25">
        <v>832</v>
      </c>
      <c r="C98" s="24" t="s">
        <v>126</v>
      </c>
      <c r="D98" s="26">
        <v>1</v>
      </c>
      <c r="E98" s="28" t="s">
        <v>11</v>
      </c>
      <c r="F98" s="27"/>
      <c r="G98" s="29">
        <f>D98*F98</f>
        <v>0</v>
      </c>
    </row>
    <row r="99" spans="1:7" ht="18" customHeight="1" x14ac:dyDescent="0.2">
      <c r="A99" s="16">
        <v>86</v>
      </c>
      <c r="B99" s="25" t="s">
        <v>94</v>
      </c>
      <c r="C99" s="24" t="s">
        <v>127</v>
      </c>
      <c r="D99" s="26">
        <v>77552</v>
      </c>
      <c r="E99" s="28" t="s">
        <v>42</v>
      </c>
      <c r="F99" s="27"/>
      <c r="G99" s="29">
        <f t="shared" ref="G99" si="4">D99*F99</f>
        <v>0</v>
      </c>
    </row>
    <row r="100" spans="1:7" ht="18" customHeight="1" thickBot="1" x14ac:dyDescent="0.25">
      <c r="A100" s="16"/>
      <c r="B100" s="25"/>
      <c r="C100" s="24"/>
      <c r="D100" s="26"/>
      <c r="E100" s="28"/>
      <c r="F100" s="27"/>
      <c r="G100" s="29"/>
    </row>
    <row r="101" spans="1:7" ht="18" customHeight="1" thickBot="1" x14ac:dyDescent="0.25">
      <c r="A101" s="13"/>
      <c r="B101" s="14"/>
      <c r="C101" s="146" t="s">
        <v>24</v>
      </c>
      <c r="D101" s="147"/>
      <c r="E101" s="147"/>
      <c r="F101" s="148"/>
      <c r="G101" s="32">
        <f>SUM(G70:G100)</f>
        <v>0</v>
      </c>
    </row>
    <row r="102" spans="1:7" ht="18" customHeight="1" thickBot="1" x14ac:dyDescent="0.25">
      <c r="A102" s="33"/>
      <c r="B102" s="34"/>
      <c r="C102" s="35"/>
      <c r="D102" s="36"/>
      <c r="E102" s="37"/>
      <c r="F102" s="38"/>
      <c r="G102" s="38"/>
    </row>
    <row r="103" spans="1:7" ht="18" customHeight="1" thickBot="1" x14ac:dyDescent="0.25">
      <c r="A103" s="13"/>
      <c r="B103" s="14"/>
      <c r="C103" s="65" t="s">
        <v>499</v>
      </c>
      <c r="D103" s="85"/>
      <c r="E103" s="85"/>
      <c r="F103" s="14"/>
      <c r="G103" s="15"/>
    </row>
    <row r="104" spans="1:7" ht="18" customHeight="1" x14ac:dyDescent="0.2">
      <c r="A104" s="16">
        <v>87</v>
      </c>
      <c r="B104" s="25">
        <v>602</v>
      </c>
      <c r="C104" s="24" t="s">
        <v>128</v>
      </c>
      <c r="D104" s="59">
        <v>9.6999999999999993</v>
      </c>
      <c r="E104" s="28" t="s">
        <v>52</v>
      </c>
      <c r="F104" s="27"/>
      <c r="G104" s="29">
        <f t="shared" ref="G104" si="5">D104*F104</f>
        <v>0</v>
      </c>
    </row>
    <row r="105" spans="1:7" ht="18" customHeight="1" x14ac:dyDescent="0.2">
      <c r="A105" s="16">
        <v>88</v>
      </c>
      <c r="B105" s="25" t="s">
        <v>129</v>
      </c>
      <c r="C105" s="24" t="s">
        <v>130</v>
      </c>
      <c r="D105" s="26">
        <v>152617</v>
      </c>
      <c r="E105" s="28" t="s">
        <v>42</v>
      </c>
      <c r="F105" s="27"/>
      <c r="G105" s="29">
        <f t="shared" ref="G105:G143" si="6">D105*F105</f>
        <v>0</v>
      </c>
    </row>
    <row r="106" spans="1:7" ht="18" customHeight="1" x14ac:dyDescent="0.2">
      <c r="A106" s="16">
        <v>89</v>
      </c>
      <c r="B106" s="25" t="s">
        <v>129</v>
      </c>
      <c r="C106" s="24" t="s">
        <v>131</v>
      </c>
      <c r="D106" s="26">
        <v>148048</v>
      </c>
      <c r="E106" s="28" t="s">
        <v>42</v>
      </c>
      <c r="F106" s="27"/>
      <c r="G106" s="29">
        <f t="shared" si="6"/>
        <v>0</v>
      </c>
    </row>
    <row r="107" spans="1:7" ht="18" customHeight="1" x14ac:dyDescent="0.2">
      <c r="A107" s="16">
        <v>90</v>
      </c>
      <c r="B107" s="25" t="s">
        <v>129</v>
      </c>
      <c r="C107" s="24" t="s">
        <v>132</v>
      </c>
      <c r="D107" s="26">
        <v>864</v>
      </c>
      <c r="E107" s="28" t="s">
        <v>42</v>
      </c>
      <c r="F107" s="27"/>
      <c r="G107" s="29">
        <f t="shared" si="6"/>
        <v>0</v>
      </c>
    </row>
    <row r="108" spans="1:7" ht="18" customHeight="1" x14ac:dyDescent="0.2">
      <c r="A108" s="16">
        <v>91</v>
      </c>
      <c r="B108" s="25" t="s">
        <v>129</v>
      </c>
      <c r="C108" s="24" t="s">
        <v>133</v>
      </c>
      <c r="D108" s="26">
        <v>7512</v>
      </c>
      <c r="E108" s="28" t="s">
        <v>42</v>
      </c>
      <c r="F108" s="27"/>
      <c r="G108" s="29">
        <f t="shared" si="6"/>
        <v>0</v>
      </c>
    </row>
    <row r="109" spans="1:7" ht="18" customHeight="1" x14ac:dyDescent="0.2">
      <c r="A109" s="16">
        <v>92</v>
      </c>
      <c r="B109" s="25" t="s">
        <v>134</v>
      </c>
      <c r="C109" s="24" t="s">
        <v>135</v>
      </c>
      <c r="D109" s="26">
        <v>114</v>
      </c>
      <c r="E109" s="28" t="s">
        <v>42</v>
      </c>
      <c r="F109" s="27"/>
      <c r="G109" s="29">
        <f t="shared" si="6"/>
        <v>0</v>
      </c>
    </row>
    <row r="110" spans="1:7" ht="18" customHeight="1" x14ac:dyDescent="0.2">
      <c r="A110" s="16">
        <v>93</v>
      </c>
      <c r="B110" s="25" t="s">
        <v>134</v>
      </c>
      <c r="C110" s="24" t="s">
        <v>136</v>
      </c>
      <c r="D110" s="26">
        <v>1316</v>
      </c>
      <c r="E110" s="28" t="s">
        <v>42</v>
      </c>
      <c r="F110" s="27"/>
      <c r="G110" s="29">
        <f t="shared" si="6"/>
        <v>0</v>
      </c>
    </row>
    <row r="111" spans="1:7" ht="18" customHeight="1" x14ac:dyDescent="0.2">
      <c r="A111" s="16">
        <v>94</v>
      </c>
      <c r="B111" s="25" t="s">
        <v>134</v>
      </c>
      <c r="C111" s="24" t="s">
        <v>137</v>
      </c>
      <c r="D111" s="26">
        <v>116</v>
      </c>
      <c r="E111" s="28" t="s">
        <v>42</v>
      </c>
      <c r="F111" s="27"/>
      <c r="G111" s="29">
        <f t="shared" si="6"/>
        <v>0</v>
      </c>
    </row>
    <row r="112" spans="1:7" ht="18" customHeight="1" x14ac:dyDescent="0.2">
      <c r="A112" s="16">
        <v>95</v>
      </c>
      <c r="B112" s="25" t="s">
        <v>134</v>
      </c>
      <c r="C112" s="24" t="s">
        <v>138</v>
      </c>
      <c r="D112" s="26">
        <v>3374</v>
      </c>
      <c r="E112" s="28" t="s">
        <v>42</v>
      </c>
      <c r="F112" s="27"/>
      <c r="G112" s="29">
        <f t="shared" si="6"/>
        <v>0</v>
      </c>
    </row>
    <row r="113" spans="1:7" ht="18" customHeight="1" x14ac:dyDescent="0.2">
      <c r="A113" s="16">
        <v>96</v>
      </c>
      <c r="B113" s="25" t="s">
        <v>134</v>
      </c>
      <c r="C113" s="24" t="s">
        <v>139</v>
      </c>
      <c r="D113" s="26">
        <v>1021</v>
      </c>
      <c r="E113" s="28" t="s">
        <v>42</v>
      </c>
      <c r="F113" s="27"/>
      <c r="G113" s="29">
        <f t="shared" si="6"/>
        <v>0</v>
      </c>
    </row>
    <row r="114" spans="1:7" ht="18" customHeight="1" x14ac:dyDescent="0.2">
      <c r="A114" s="16">
        <v>97</v>
      </c>
      <c r="B114" s="25" t="s">
        <v>134</v>
      </c>
      <c r="C114" s="24" t="s">
        <v>140</v>
      </c>
      <c r="D114" s="26">
        <v>24</v>
      </c>
      <c r="E114" s="28" t="s">
        <v>42</v>
      </c>
      <c r="F114" s="27"/>
      <c r="G114" s="29">
        <f t="shared" si="6"/>
        <v>0</v>
      </c>
    </row>
    <row r="115" spans="1:7" ht="18" customHeight="1" x14ac:dyDescent="0.2">
      <c r="A115" s="16">
        <v>98</v>
      </c>
      <c r="B115" s="25" t="s">
        <v>134</v>
      </c>
      <c r="C115" s="24" t="s">
        <v>141</v>
      </c>
      <c r="D115" s="26">
        <v>3040</v>
      </c>
      <c r="E115" s="28" t="s">
        <v>42</v>
      </c>
      <c r="F115" s="27"/>
      <c r="G115" s="29">
        <f t="shared" si="6"/>
        <v>0</v>
      </c>
    </row>
    <row r="116" spans="1:7" ht="18" customHeight="1" x14ac:dyDescent="0.2">
      <c r="A116" s="16">
        <v>99</v>
      </c>
      <c r="B116" s="25" t="s">
        <v>134</v>
      </c>
      <c r="C116" s="24" t="s">
        <v>142</v>
      </c>
      <c r="D116" s="26">
        <v>37</v>
      </c>
      <c r="E116" s="28" t="s">
        <v>42</v>
      </c>
      <c r="F116" s="27"/>
      <c r="G116" s="29">
        <f t="shared" si="6"/>
        <v>0</v>
      </c>
    </row>
    <row r="117" spans="1:7" ht="18" customHeight="1" x14ac:dyDescent="0.2">
      <c r="A117" s="16">
        <v>100</v>
      </c>
      <c r="B117" s="25" t="s">
        <v>134</v>
      </c>
      <c r="C117" s="24" t="s">
        <v>143</v>
      </c>
      <c r="D117" s="26">
        <v>32</v>
      </c>
      <c r="E117" s="28" t="s">
        <v>42</v>
      </c>
      <c r="F117" s="27"/>
      <c r="G117" s="29">
        <f t="shared" si="6"/>
        <v>0</v>
      </c>
    </row>
    <row r="118" spans="1:7" ht="18" customHeight="1" x14ac:dyDescent="0.2">
      <c r="A118" s="16">
        <v>101</v>
      </c>
      <c r="B118" s="25" t="s">
        <v>134</v>
      </c>
      <c r="C118" s="24" t="s">
        <v>144</v>
      </c>
      <c r="D118" s="26">
        <v>650</v>
      </c>
      <c r="E118" s="28" t="s">
        <v>42</v>
      </c>
      <c r="F118" s="27"/>
      <c r="G118" s="29">
        <f t="shared" si="6"/>
        <v>0</v>
      </c>
    </row>
    <row r="119" spans="1:7" ht="18" customHeight="1" x14ac:dyDescent="0.2">
      <c r="A119" s="16">
        <v>102</v>
      </c>
      <c r="B119" s="25" t="s">
        <v>134</v>
      </c>
      <c r="C119" s="24" t="s">
        <v>145</v>
      </c>
      <c r="D119" s="26">
        <v>102</v>
      </c>
      <c r="E119" s="28" t="s">
        <v>42</v>
      </c>
      <c r="F119" s="27"/>
      <c r="G119" s="29">
        <f t="shared" si="6"/>
        <v>0</v>
      </c>
    </row>
    <row r="120" spans="1:7" ht="18" customHeight="1" x14ac:dyDescent="0.2">
      <c r="A120" s="16">
        <v>103</v>
      </c>
      <c r="B120" s="25" t="s">
        <v>134</v>
      </c>
      <c r="C120" s="24" t="s">
        <v>146</v>
      </c>
      <c r="D120" s="26">
        <v>77</v>
      </c>
      <c r="E120" s="28" t="s">
        <v>42</v>
      </c>
      <c r="F120" s="27"/>
      <c r="G120" s="29">
        <f t="shared" si="6"/>
        <v>0</v>
      </c>
    </row>
    <row r="121" spans="1:7" ht="18" customHeight="1" x14ac:dyDescent="0.2">
      <c r="A121" s="16">
        <v>104</v>
      </c>
      <c r="B121" s="25" t="s">
        <v>134</v>
      </c>
      <c r="C121" s="24" t="s">
        <v>147</v>
      </c>
      <c r="D121" s="26">
        <v>35</v>
      </c>
      <c r="E121" s="28" t="s">
        <v>42</v>
      </c>
      <c r="F121" s="27"/>
      <c r="G121" s="29">
        <f t="shared" si="6"/>
        <v>0</v>
      </c>
    </row>
    <row r="122" spans="1:7" ht="18" customHeight="1" x14ac:dyDescent="0.2">
      <c r="A122" s="16">
        <v>105</v>
      </c>
      <c r="B122" s="25" t="s">
        <v>134</v>
      </c>
      <c r="C122" s="24" t="s">
        <v>148</v>
      </c>
      <c r="D122" s="26">
        <v>48</v>
      </c>
      <c r="E122" s="28" t="s">
        <v>42</v>
      </c>
      <c r="F122" s="27"/>
      <c r="G122" s="29">
        <f t="shared" si="6"/>
        <v>0</v>
      </c>
    </row>
    <row r="123" spans="1:7" ht="18" customHeight="1" x14ac:dyDescent="0.2">
      <c r="A123" s="16">
        <v>106</v>
      </c>
      <c r="B123" s="25" t="s">
        <v>134</v>
      </c>
      <c r="C123" s="24" t="s">
        <v>149</v>
      </c>
      <c r="D123" s="26">
        <v>647</v>
      </c>
      <c r="E123" s="28" t="s">
        <v>42</v>
      </c>
      <c r="F123" s="27"/>
      <c r="G123" s="29">
        <f t="shared" si="6"/>
        <v>0</v>
      </c>
    </row>
    <row r="124" spans="1:7" ht="18" customHeight="1" x14ac:dyDescent="0.2">
      <c r="A124" s="16">
        <v>107</v>
      </c>
      <c r="B124" s="25" t="s">
        <v>134</v>
      </c>
      <c r="C124" s="24" t="s">
        <v>150</v>
      </c>
      <c r="D124" s="26">
        <v>16</v>
      </c>
      <c r="E124" s="28" t="s">
        <v>42</v>
      </c>
      <c r="F124" s="27"/>
      <c r="G124" s="29">
        <f t="shared" si="6"/>
        <v>0</v>
      </c>
    </row>
    <row r="125" spans="1:7" ht="18" customHeight="1" x14ac:dyDescent="0.2">
      <c r="A125" s="16">
        <v>108</v>
      </c>
      <c r="B125" s="25" t="s">
        <v>134</v>
      </c>
      <c r="C125" s="24" t="s">
        <v>151</v>
      </c>
      <c r="D125" s="26">
        <v>24</v>
      </c>
      <c r="E125" s="28" t="s">
        <v>36</v>
      </c>
      <c r="F125" s="27"/>
      <c r="G125" s="29">
        <f t="shared" si="6"/>
        <v>0</v>
      </c>
    </row>
    <row r="126" spans="1:7" ht="18" customHeight="1" x14ac:dyDescent="0.2">
      <c r="A126" s="16">
        <v>109</v>
      </c>
      <c r="B126" s="25" t="s">
        <v>134</v>
      </c>
      <c r="C126" s="24" t="s">
        <v>152</v>
      </c>
      <c r="D126" s="26">
        <v>96</v>
      </c>
      <c r="E126" s="28" t="s">
        <v>36</v>
      </c>
      <c r="F126" s="27"/>
      <c r="G126" s="29">
        <f t="shared" si="6"/>
        <v>0</v>
      </c>
    </row>
    <row r="127" spans="1:7" ht="18" customHeight="1" x14ac:dyDescent="0.2">
      <c r="A127" s="16">
        <v>110</v>
      </c>
      <c r="B127" s="25" t="s">
        <v>134</v>
      </c>
      <c r="C127" s="24" t="s">
        <v>153</v>
      </c>
      <c r="D127" s="26">
        <v>500</v>
      </c>
      <c r="E127" s="28" t="s">
        <v>42</v>
      </c>
      <c r="F127" s="27"/>
      <c r="G127" s="29">
        <f t="shared" si="6"/>
        <v>0</v>
      </c>
    </row>
    <row r="128" spans="1:7" ht="18" customHeight="1" x14ac:dyDescent="0.2">
      <c r="A128" s="16">
        <v>111</v>
      </c>
      <c r="B128" s="25" t="s">
        <v>134</v>
      </c>
      <c r="C128" s="24" t="s">
        <v>154</v>
      </c>
      <c r="D128" s="26">
        <v>500</v>
      </c>
      <c r="E128" s="28" t="s">
        <v>42</v>
      </c>
      <c r="F128" s="27"/>
      <c r="G128" s="29">
        <f t="shared" si="6"/>
        <v>0</v>
      </c>
    </row>
    <row r="129" spans="1:7" ht="18" customHeight="1" x14ac:dyDescent="0.2">
      <c r="A129" s="16">
        <v>112</v>
      </c>
      <c r="B129" s="25" t="s">
        <v>134</v>
      </c>
      <c r="C129" s="24" t="s">
        <v>155</v>
      </c>
      <c r="D129" s="26">
        <v>590</v>
      </c>
      <c r="E129" s="28" t="s">
        <v>42</v>
      </c>
      <c r="F129" s="27"/>
      <c r="G129" s="29">
        <f t="shared" si="6"/>
        <v>0</v>
      </c>
    </row>
    <row r="130" spans="1:7" ht="18" customHeight="1" x14ac:dyDescent="0.2">
      <c r="A130" s="16">
        <v>113</v>
      </c>
      <c r="B130" s="25" t="s">
        <v>134</v>
      </c>
      <c r="C130" s="24" t="s">
        <v>156</v>
      </c>
      <c r="D130" s="26">
        <v>1</v>
      </c>
      <c r="E130" s="28" t="s">
        <v>36</v>
      </c>
      <c r="F130" s="27"/>
      <c r="G130" s="29">
        <f t="shared" si="6"/>
        <v>0</v>
      </c>
    </row>
    <row r="131" spans="1:7" ht="18" customHeight="1" x14ac:dyDescent="0.2">
      <c r="A131" s="16">
        <v>114</v>
      </c>
      <c r="B131" s="25" t="s">
        <v>134</v>
      </c>
      <c r="C131" s="24" t="s">
        <v>157</v>
      </c>
      <c r="D131" s="26">
        <v>36</v>
      </c>
      <c r="E131" s="28" t="s">
        <v>36</v>
      </c>
      <c r="F131" s="27"/>
      <c r="G131" s="29">
        <f t="shared" si="6"/>
        <v>0</v>
      </c>
    </row>
    <row r="132" spans="1:7" ht="18" customHeight="1" x14ac:dyDescent="0.2">
      <c r="A132" s="16">
        <v>115</v>
      </c>
      <c r="B132" s="25" t="s">
        <v>134</v>
      </c>
      <c r="C132" s="24" t="s">
        <v>158</v>
      </c>
      <c r="D132" s="26">
        <v>1</v>
      </c>
      <c r="E132" s="28" t="s">
        <v>36</v>
      </c>
      <c r="F132" s="27"/>
      <c r="G132" s="29">
        <f t="shared" si="6"/>
        <v>0</v>
      </c>
    </row>
    <row r="133" spans="1:7" ht="18" customHeight="1" x14ac:dyDescent="0.2">
      <c r="A133" s="16">
        <v>116</v>
      </c>
      <c r="B133" s="25" t="s">
        <v>134</v>
      </c>
      <c r="C133" s="24" t="s">
        <v>159</v>
      </c>
      <c r="D133" s="26">
        <v>2</v>
      </c>
      <c r="E133" s="28" t="s">
        <v>36</v>
      </c>
      <c r="F133" s="27"/>
      <c r="G133" s="29">
        <f t="shared" si="6"/>
        <v>0</v>
      </c>
    </row>
    <row r="134" spans="1:7" ht="18" customHeight="1" x14ac:dyDescent="0.2">
      <c r="A134" s="16">
        <v>117</v>
      </c>
      <c r="B134" s="25" t="s">
        <v>134</v>
      </c>
      <c r="C134" s="24" t="s">
        <v>160</v>
      </c>
      <c r="D134" s="26">
        <v>1</v>
      </c>
      <c r="E134" s="28" t="s">
        <v>36</v>
      </c>
      <c r="F134" s="27"/>
      <c r="G134" s="29">
        <f>D134*F134</f>
        <v>0</v>
      </c>
    </row>
    <row r="135" spans="1:7" ht="18" customHeight="1" x14ac:dyDescent="0.2">
      <c r="A135" s="16">
        <v>118</v>
      </c>
      <c r="B135" s="25" t="s">
        <v>134</v>
      </c>
      <c r="C135" s="24" t="s">
        <v>161</v>
      </c>
      <c r="D135" s="26">
        <v>3</v>
      </c>
      <c r="E135" s="28" t="s">
        <v>36</v>
      </c>
      <c r="F135" s="27"/>
      <c r="G135" s="29">
        <f>D135*F135</f>
        <v>0</v>
      </c>
    </row>
    <row r="136" spans="1:7" ht="18" customHeight="1" x14ac:dyDescent="0.2">
      <c r="A136" s="16">
        <v>119</v>
      </c>
      <c r="B136" s="25" t="s">
        <v>134</v>
      </c>
      <c r="C136" s="24" t="s">
        <v>162</v>
      </c>
      <c r="D136" s="26">
        <v>2</v>
      </c>
      <c r="E136" s="28" t="s">
        <v>36</v>
      </c>
      <c r="F136" s="27"/>
      <c r="G136" s="29">
        <f t="shared" si="6"/>
        <v>0</v>
      </c>
    </row>
    <row r="137" spans="1:7" ht="18" customHeight="1" x14ac:dyDescent="0.2">
      <c r="A137" s="16">
        <v>120</v>
      </c>
      <c r="B137" s="25" t="s">
        <v>134</v>
      </c>
      <c r="C137" s="24" t="s">
        <v>163</v>
      </c>
      <c r="D137" s="26">
        <v>7</v>
      </c>
      <c r="E137" s="28" t="s">
        <v>36</v>
      </c>
      <c r="F137" s="27"/>
      <c r="G137" s="29">
        <f t="shared" si="6"/>
        <v>0</v>
      </c>
    </row>
    <row r="138" spans="1:7" ht="18" customHeight="1" x14ac:dyDescent="0.2">
      <c r="A138" s="16">
        <v>121</v>
      </c>
      <c r="B138" s="25" t="s">
        <v>94</v>
      </c>
      <c r="C138" s="24" t="s">
        <v>164</v>
      </c>
      <c r="D138" s="26">
        <v>592</v>
      </c>
      <c r="E138" s="28" t="s">
        <v>165</v>
      </c>
      <c r="F138" s="27"/>
      <c r="G138" s="29">
        <f t="shared" si="6"/>
        <v>0</v>
      </c>
    </row>
    <row r="139" spans="1:7" ht="18" customHeight="1" x14ac:dyDescent="0.2">
      <c r="A139" s="16">
        <v>122</v>
      </c>
      <c r="B139" s="25" t="s">
        <v>94</v>
      </c>
      <c r="C139" s="24" t="s">
        <v>166</v>
      </c>
      <c r="D139" s="26">
        <v>1</v>
      </c>
      <c r="E139" s="28" t="s">
        <v>36</v>
      </c>
      <c r="F139" s="27"/>
      <c r="G139" s="29">
        <f t="shared" si="6"/>
        <v>0</v>
      </c>
    </row>
    <row r="140" spans="1:7" ht="18" customHeight="1" x14ac:dyDescent="0.2">
      <c r="A140" s="16">
        <v>123</v>
      </c>
      <c r="B140" s="25" t="s">
        <v>94</v>
      </c>
      <c r="C140" s="24" t="s">
        <v>167</v>
      </c>
      <c r="D140" s="26">
        <v>15</v>
      </c>
      <c r="E140" s="28" t="s">
        <v>36</v>
      </c>
      <c r="F140" s="27"/>
      <c r="G140" s="29">
        <f t="shared" si="6"/>
        <v>0</v>
      </c>
    </row>
    <row r="141" spans="1:7" ht="18" customHeight="1" x14ac:dyDescent="0.2">
      <c r="A141" s="16">
        <v>124</v>
      </c>
      <c r="B141" s="25" t="s">
        <v>94</v>
      </c>
      <c r="C141" s="24" t="s">
        <v>168</v>
      </c>
      <c r="D141" s="26">
        <v>22</v>
      </c>
      <c r="E141" s="28" t="s">
        <v>36</v>
      </c>
      <c r="F141" s="27"/>
      <c r="G141" s="29">
        <f t="shared" si="6"/>
        <v>0</v>
      </c>
    </row>
    <row r="142" spans="1:7" ht="18" customHeight="1" x14ac:dyDescent="0.2">
      <c r="A142" s="16">
        <v>125</v>
      </c>
      <c r="B142" s="25" t="s">
        <v>94</v>
      </c>
      <c r="C142" s="24" t="s">
        <v>169</v>
      </c>
      <c r="D142" s="26">
        <v>15</v>
      </c>
      <c r="E142" s="28" t="s">
        <v>36</v>
      </c>
      <c r="F142" s="27"/>
      <c r="G142" s="29">
        <f t="shared" si="6"/>
        <v>0</v>
      </c>
    </row>
    <row r="143" spans="1:7" ht="18" customHeight="1" x14ac:dyDescent="0.2">
      <c r="A143" s="16">
        <v>126</v>
      </c>
      <c r="B143" s="25" t="s">
        <v>94</v>
      </c>
      <c r="C143" s="24" t="s">
        <v>170</v>
      </c>
      <c r="D143" s="26">
        <v>11</v>
      </c>
      <c r="E143" s="28" t="s">
        <v>36</v>
      </c>
      <c r="F143" s="27"/>
      <c r="G143" s="29">
        <f t="shared" si="6"/>
        <v>0</v>
      </c>
    </row>
    <row r="144" spans="1:7" ht="18" customHeight="1" x14ac:dyDescent="0.2">
      <c r="A144" s="16">
        <v>127</v>
      </c>
      <c r="B144" s="25" t="s">
        <v>94</v>
      </c>
      <c r="C144" s="24" t="s">
        <v>171</v>
      </c>
      <c r="D144" s="26">
        <v>1</v>
      </c>
      <c r="E144" s="28" t="s">
        <v>36</v>
      </c>
      <c r="F144" s="27"/>
      <c r="G144" s="29">
        <f t="shared" ref="G144:G152" si="7">D144*F144</f>
        <v>0</v>
      </c>
    </row>
    <row r="145" spans="1:7" ht="18" customHeight="1" x14ac:dyDescent="0.2">
      <c r="A145" s="16">
        <v>128</v>
      </c>
      <c r="B145" s="25" t="s">
        <v>94</v>
      </c>
      <c r="C145" s="24" t="s">
        <v>172</v>
      </c>
      <c r="D145" s="26">
        <v>4</v>
      </c>
      <c r="E145" s="28" t="s">
        <v>36</v>
      </c>
      <c r="F145" s="27"/>
      <c r="G145" s="29">
        <f t="shared" si="7"/>
        <v>0</v>
      </c>
    </row>
    <row r="146" spans="1:7" ht="18" customHeight="1" x14ac:dyDescent="0.2">
      <c r="A146" s="16">
        <v>129</v>
      </c>
      <c r="B146" s="25" t="s">
        <v>94</v>
      </c>
      <c r="C146" s="24" t="s">
        <v>173</v>
      </c>
      <c r="D146" s="26">
        <v>6</v>
      </c>
      <c r="E146" s="28" t="s">
        <v>36</v>
      </c>
      <c r="F146" s="27"/>
      <c r="G146" s="29">
        <f t="shared" si="7"/>
        <v>0</v>
      </c>
    </row>
    <row r="147" spans="1:7" ht="18" customHeight="1" x14ac:dyDescent="0.2">
      <c r="A147" s="16">
        <v>130</v>
      </c>
      <c r="B147" s="25" t="s">
        <v>94</v>
      </c>
      <c r="C147" s="24" t="s">
        <v>174</v>
      </c>
      <c r="D147" s="26">
        <v>10</v>
      </c>
      <c r="E147" s="28" t="s">
        <v>36</v>
      </c>
      <c r="F147" s="27"/>
      <c r="G147" s="29">
        <f t="shared" si="7"/>
        <v>0</v>
      </c>
    </row>
    <row r="148" spans="1:7" ht="18" customHeight="1" x14ac:dyDescent="0.2">
      <c r="A148" s="16">
        <v>131</v>
      </c>
      <c r="B148" s="25" t="s">
        <v>94</v>
      </c>
      <c r="C148" s="24" t="s">
        <v>175</v>
      </c>
      <c r="D148" s="26">
        <v>2</v>
      </c>
      <c r="E148" s="28" t="s">
        <v>36</v>
      </c>
      <c r="F148" s="27"/>
      <c r="G148" s="29">
        <f t="shared" si="7"/>
        <v>0</v>
      </c>
    </row>
    <row r="149" spans="1:7" ht="18" customHeight="1" x14ac:dyDescent="0.2">
      <c r="A149" s="16">
        <v>132</v>
      </c>
      <c r="B149" s="25" t="s">
        <v>94</v>
      </c>
      <c r="C149" s="24" t="s">
        <v>176</v>
      </c>
      <c r="D149" s="26">
        <v>200</v>
      </c>
      <c r="E149" s="28" t="s">
        <v>42</v>
      </c>
      <c r="F149" s="27"/>
      <c r="G149" s="29">
        <f t="shared" si="7"/>
        <v>0</v>
      </c>
    </row>
    <row r="150" spans="1:7" ht="18" customHeight="1" x14ac:dyDescent="0.2">
      <c r="A150" s="16">
        <v>133</v>
      </c>
      <c r="B150" s="25" t="s">
        <v>94</v>
      </c>
      <c r="C150" s="24" t="s">
        <v>177</v>
      </c>
      <c r="D150" s="26">
        <v>1700</v>
      </c>
      <c r="E150" s="28" t="s">
        <v>42</v>
      </c>
      <c r="F150" s="27"/>
      <c r="G150" s="29">
        <f t="shared" si="7"/>
        <v>0</v>
      </c>
    </row>
    <row r="151" spans="1:7" ht="18" customHeight="1" x14ac:dyDescent="0.2">
      <c r="A151" s="103" t="s">
        <v>495</v>
      </c>
      <c r="B151" s="107">
        <v>503</v>
      </c>
      <c r="C151" s="105" t="s">
        <v>497</v>
      </c>
      <c r="D151" s="106">
        <v>1</v>
      </c>
      <c r="E151" s="104" t="s">
        <v>11</v>
      </c>
      <c r="F151" s="27"/>
      <c r="G151" s="29">
        <f t="shared" ref="G151" si="8">D151*F151</f>
        <v>0</v>
      </c>
    </row>
    <row r="152" spans="1:7" ht="18" customHeight="1" thickBot="1" x14ac:dyDescent="0.25">
      <c r="A152" s="103" t="s">
        <v>496</v>
      </c>
      <c r="B152" s="107">
        <v>503</v>
      </c>
      <c r="C152" s="105" t="s">
        <v>498</v>
      </c>
      <c r="D152" s="106">
        <v>1</v>
      </c>
      <c r="E152" s="104" t="s">
        <v>11</v>
      </c>
      <c r="F152" s="27"/>
      <c r="G152" s="29">
        <f t="shared" si="7"/>
        <v>0</v>
      </c>
    </row>
    <row r="153" spans="1:7" ht="18" customHeight="1" thickBot="1" x14ac:dyDescent="0.25">
      <c r="A153" s="13"/>
      <c r="B153" s="14"/>
      <c r="C153" s="146" t="s">
        <v>25</v>
      </c>
      <c r="D153" s="147"/>
      <c r="E153" s="147"/>
      <c r="F153" s="148"/>
      <c r="G153" s="32">
        <f>SUM(G104:G152)</f>
        <v>0</v>
      </c>
    </row>
    <row r="154" spans="1:7" ht="18" customHeight="1" thickBot="1" x14ac:dyDescent="0.25">
      <c r="A154" s="33"/>
      <c r="B154" s="34"/>
      <c r="C154" s="35"/>
      <c r="D154" s="36"/>
      <c r="E154" s="37"/>
      <c r="F154" s="38"/>
      <c r="G154" s="38"/>
    </row>
    <row r="155" spans="1:7" ht="18" customHeight="1" thickBot="1" x14ac:dyDescent="0.25">
      <c r="A155" s="13"/>
      <c r="B155" s="14"/>
      <c r="C155" s="68" t="s">
        <v>390</v>
      </c>
      <c r="D155" s="85"/>
      <c r="E155" s="85"/>
      <c r="F155" s="14"/>
      <c r="G155" s="15"/>
    </row>
    <row r="156" spans="1:7" ht="18" customHeight="1" x14ac:dyDescent="0.2">
      <c r="A156" s="31">
        <v>134</v>
      </c>
      <c r="B156" s="54">
        <v>251</v>
      </c>
      <c r="C156" s="24" t="s">
        <v>178</v>
      </c>
      <c r="D156" s="26">
        <v>1000</v>
      </c>
      <c r="E156" s="28" t="s">
        <v>47</v>
      </c>
      <c r="F156" s="27"/>
      <c r="G156" s="29">
        <f t="shared" ref="G156:G159" si="9">D156*F156</f>
        <v>0</v>
      </c>
    </row>
    <row r="157" spans="1:7" ht="18" customHeight="1" x14ac:dyDescent="0.2">
      <c r="A157" s="31">
        <v>135</v>
      </c>
      <c r="B157" s="54">
        <v>252</v>
      </c>
      <c r="C157" s="24" t="s">
        <v>179</v>
      </c>
      <c r="D157" s="26">
        <v>9005</v>
      </c>
      <c r="E157" s="28" t="s">
        <v>42</v>
      </c>
      <c r="F157" s="27"/>
      <c r="G157" s="29">
        <f t="shared" si="9"/>
        <v>0</v>
      </c>
    </row>
    <row r="158" spans="1:7" ht="18" customHeight="1" x14ac:dyDescent="0.2">
      <c r="A158" s="31">
        <v>136</v>
      </c>
      <c r="B158" s="54">
        <v>254</v>
      </c>
      <c r="C158" s="24" t="s">
        <v>180</v>
      </c>
      <c r="D158" s="26">
        <v>1756</v>
      </c>
      <c r="E158" s="28" t="s">
        <v>47</v>
      </c>
      <c r="F158" s="27"/>
      <c r="G158" s="29">
        <f t="shared" si="9"/>
        <v>0</v>
      </c>
    </row>
    <row r="159" spans="1:7" ht="18" customHeight="1" x14ac:dyDescent="0.2">
      <c r="A159" s="31">
        <v>137</v>
      </c>
      <c r="B159" s="54">
        <v>254</v>
      </c>
      <c r="C159" s="24" t="s">
        <v>181</v>
      </c>
      <c r="D159" s="26">
        <v>10693</v>
      </c>
      <c r="E159" s="28" t="s">
        <v>47</v>
      </c>
      <c r="F159" s="27"/>
      <c r="G159" s="29">
        <f t="shared" si="9"/>
        <v>0</v>
      </c>
    </row>
    <row r="160" spans="1:7" ht="18" customHeight="1" x14ac:dyDescent="0.2">
      <c r="A160" s="31">
        <v>138</v>
      </c>
      <c r="B160" s="54">
        <v>254</v>
      </c>
      <c r="C160" s="24" t="s">
        <v>182</v>
      </c>
      <c r="D160" s="26">
        <v>28808</v>
      </c>
      <c r="E160" s="28" t="s">
        <v>47</v>
      </c>
      <c r="F160" s="27"/>
      <c r="G160" s="29">
        <f t="shared" ref="G160:G182" si="10">D160*F160</f>
        <v>0</v>
      </c>
    </row>
    <row r="161" spans="1:7" ht="18" customHeight="1" x14ac:dyDescent="0.2">
      <c r="A161" s="31">
        <v>139</v>
      </c>
      <c r="B161" s="25" t="s">
        <v>183</v>
      </c>
      <c r="C161" s="24" t="s">
        <v>184</v>
      </c>
      <c r="D161" s="26">
        <v>800</v>
      </c>
      <c r="E161" s="28" t="s">
        <v>47</v>
      </c>
      <c r="F161" s="27"/>
      <c r="G161" s="29">
        <f t="shared" si="10"/>
        <v>0</v>
      </c>
    </row>
    <row r="162" spans="1:7" ht="18" customHeight="1" x14ac:dyDescent="0.2">
      <c r="A162" s="31">
        <v>140</v>
      </c>
      <c r="B162" s="25" t="s">
        <v>183</v>
      </c>
      <c r="C162" s="24" t="s">
        <v>185</v>
      </c>
      <c r="D162" s="26">
        <v>800</v>
      </c>
      <c r="E162" s="28" t="s">
        <v>47</v>
      </c>
      <c r="F162" s="27"/>
      <c r="G162" s="29">
        <f t="shared" si="10"/>
        <v>0</v>
      </c>
    </row>
    <row r="163" spans="1:7" ht="18" customHeight="1" x14ac:dyDescent="0.2">
      <c r="A163" s="31">
        <v>141</v>
      </c>
      <c r="B163" s="25" t="s">
        <v>186</v>
      </c>
      <c r="C163" s="24" t="s">
        <v>187</v>
      </c>
      <c r="D163" s="26">
        <v>142411</v>
      </c>
      <c r="E163" s="28" t="s">
        <v>52</v>
      </c>
      <c r="F163" s="27"/>
      <c r="G163" s="29">
        <f t="shared" si="10"/>
        <v>0</v>
      </c>
    </row>
    <row r="164" spans="1:7" ht="18" customHeight="1" x14ac:dyDescent="0.2">
      <c r="A164" s="31">
        <v>142</v>
      </c>
      <c r="B164" s="25" t="s">
        <v>188</v>
      </c>
      <c r="C164" s="24" t="s">
        <v>189</v>
      </c>
      <c r="D164" s="26">
        <v>34915</v>
      </c>
      <c r="E164" s="28" t="s">
        <v>52</v>
      </c>
      <c r="F164" s="27"/>
      <c r="G164" s="29">
        <f t="shared" si="10"/>
        <v>0</v>
      </c>
    </row>
    <row r="165" spans="1:7" ht="18" customHeight="1" x14ac:dyDescent="0.2">
      <c r="A165" s="31">
        <v>143</v>
      </c>
      <c r="B165" s="25" t="s">
        <v>188</v>
      </c>
      <c r="C165" s="24" t="s">
        <v>190</v>
      </c>
      <c r="D165" s="26">
        <v>66555</v>
      </c>
      <c r="E165" s="28" t="s">
        <v>52</v>
      </c>
      <c r="F165" s="27"/>
      <c r="G165" s="29">
        <f t="shared" si="10"/>
        <v>0</v>
      </c>
    </row>
    <row r="166" spans="1:7" ht="18" customHeight="1" x14ac:dyDescent="0.2">
      <c r="A166" s="31">
        <v>144</v>
      </c>
      <c r="B166" s="25" t="s">
        <v>188</v>
      </c>
      <c r="C166" s="24" t="s">
        <v>191</v>
      </c>
      <c r="D166" s="26">
        <v>356</v>
      </c>
      <c r="E166" s="28" t="s">
        <v>52</v>
      </c>
      <c r="F166" s="27"/>
      <c r="G166" s="29">
        <f t="shared" si="10"/>
        <v>0</v>
      </c>
    </row>
    <row r="167" spans="1:7" ht="18" customHeight="1" x14ac:dyDescent="0.2">
      <c r="A167" s="31">
        <v>145</v>
      </c>
      <c r="B167" s="25" t="s">
        <v>192</v>
      </c>
      <c r="C167" s="24" t="s">
        <v>193</v>
      </c>
      <c r="D167" s="26">
        <v>8542</v>
      </c>
      <c r="E167" s="28" t="s">
        <v>52</v>
      </c>
      <c r="F167" s="27"/>
      <c r="G167" s="29">
        <f t="shared" si="10"/>
        <v>0</v>
      </c>
    </row>
    <row r="168" spans="1:7" ht="18" customHeight="1" x14ac:dyDescent="0.2">
      <c r="A168" s="31">
        <v>146</v>
      </c>
      <c r="B168" s="25" t="s">
        <v>192</v>
      </c>
      <c r="C168" s="24" t="s">
        <v>194</v>
      </c>
      <c r="D168" s="26">
        <v>13008</v>
      </c>
      <c r="E168" s="28" t="s">
        <v>52</v>
      </c>
      <c r="F168" s="27"/>
      <c r="G168" s="29">
        <f t="shared" si="10"/>
        <v>0</v>
      </c>
    </row>
    <row r="169" spans="1:7" ht="18" customHeight="1" x14ac:dyDescent="0.2">
      <c r="A169" s="31">
        <v>147</v>
      </c>
      <c r="B169" s="25" t="s">
        <v>192</v>
      </c>
      <c r="C169" s="24" t="s">
        <v>195</v>
      </c>
      <c r="D169" s="26">
        <v>1400</v>
      </c>
      <c r="E169" s="28" t="s">
        <v>52</v>
      </c>
      <c r="F169" s="27"/>
      <c r="G169" s="29">
        <f t="shared" si="10"/>
        <v>0</v>
      </c>
    </row>
    <row r="170" spans="1:7" ht="18" customHeight="1" x14ac:dyDescent="0.2">
      <c r="A170" s="31">
        <v>148</v>
      </c>
      <c r="B170" s="25" t="s">
        <v>196</v>
      </c>
      <c r="C170" s="24" t="s">
        <v>197</v>
      </c>
      <c r="D170" s="26">
        <v>61</v>
      </c>
      <c r="E170" s="28" t="s">
        <v>52</v>
      </c>
      <c r="F170" s="27"/>
      <c r="G170" s="29">
        <f t="shared" si="10"/>
        <v>0</v>
      </c>
    </row>
    <row r="171" spans="1:7" ht="18" customHeight="1" x14ac:dyDescent="0.2">
      <c r="A171" s="31">
        <v>149</v>
      </c>
      <c r="B171" s="25" t="s">
        <v>196</v>
      </c>
      <c r="C171" s="24" t="s">
        <v>198</v>
      </c>
      <c r="D171" s="26">
        <v>8098</v>
      </c>
      <c r="E171" s="28" t="s">
        <v>52</v>
      </c>
      <c r="F171" s="27"/>
      <c r="G171" s="29">
        <f t="shared" si="10"/>
        <v>0</v>
      </c>
    </row>
    <row r="172" spans="1:7" ht="18" customHeight="1" x14ac:dyDescent="0.2">
      <c r="A172" s="31">
        <v>150</v>
      </c>
      <c r="B172" s="25" t="s">
        <v>196</v>
      </c>
      <c r="C172" s="24" t="s">
        <v>199</v>
      </c>
      <c r="D172" s="26">
        <v>12190</v>
      </c>
      <c r="E172" s="28" t="s">
        <v>52</v>
      </c>
      <c r="F172" s="27"/>
      <c r="G172" s="29">
        <f t="shared" si="10"/>
        <v>0</v>
      </c>
    </row>
    <row r="173" spans="1:7" ht="18" customHeight="1" x14ac:dyDescent="0.2">
      <c r="A173" s="31">
        <v>151</v>
      </c>
      <c r="B173" s="25" t="s">
        <v>200</v>
      </c>
      <c r="C173" s="24" t="s">
        <v>201</v>
      </c>
      <c r="D173" s="26">
        <v>195155</v>
      </c>
      <c r="E173" s="28" t="s">
        <v>42</v>
      </c>
      <c r="F173" s="27"/>
      <c r="G173" s="29">
        <f t="shared" si="10"/>
        <v>0</v>
      </c>
    </row>
    <row r="174" spans="1:7" ht="18" customHeight="1" x14ac:dyDescent="0.2">
      <c r="A174" s="31">
        <v>152</v>
      </c>
      <c r="B174" s="25">
        <v>407</v>
      </c>
      <c r="C174" s="24" t="s">
        <v>202</v>
      </c>
      <c r="D174" s="26">
        <v>81125</v>
      </c>
      <c r="E174" s="28" t="s">
        <v>203</v>
      </c>
      <c r="F174" s="27"/>
      <c r="G174" s="29">
        <f t="shared" si="10"/>
        <v>0</v>
      </c>
    </row>
    <row r="175" spans="1:7" ht="18" customHeight="1" x14ac:dyDescent="0.2">
      <c r="A175" s="31">
        <v>153</v>
      </c>
      <c r="B175" s="25">
        <v>452</v>
      </c>
      <c r="C175" s="24" t="s">
        <v>204</v>
      </c>
      <c r="D175" s="26">
        <v>935</v>
      </c>
      <c r="E175" s="28" t="s">
        <v>205</v>
      </c>
      <c r="F175" s="27"/>
      <c r="G175" s="29">
        <f t="shared" si="10"/>
        <v>0</v>
      </c>
    </row>
    <row r="176" spans="1:7" ht="18" customHeight="1" x14ac:dyDescent="0.2">
      <c r="A176" s="31">
        <v>154</v>
      </c>
      <c r="B176" s="25">
        <v>609</v>
      </c>
      <c r="C176" s="24" t="s">
        <v>206</v>
      </c>
      <c r="D176" s="26">
        <v>318</v>
      </c>
      <c r="E176" s="28" t="s">
        <v>42</v>
      </c>
      <c r="F176" s="27"/>
      <c r="G176" s="29">
        <f t="shared" si="10"/>
        <v>0</v>
      </c>
    </row>
    <row r="177" spans="1:7" ht="18" customHeight="1" x14ac:dyDescent="0.2">
      <c r="A177" s="31">
        <v>155</v>
      </c>
      <c r="B177" s="25">
        <v>617</v>
      </c>
      <c r="C177" s="24" t="s">
        <v>207</v>
      </c>
      <c r="D177" s="26">
        <v>5798</v>
      </c>
      <c r="E177" s="28" t="s">
        <v>47</v>
      </c>
      <c r="F177" s="27"/>
      <c r="G177" s="29">
        <f t="shared" si="10"/>
        <v>0</v>
      </c>
    </row>
    <row r="178" spans="1:7" ht="18" customHeight="1" x14ac:dyDescent="0.2">
      <c r="A178" s="31">
        <v>156</v>
      </c>
      <c r="B178" s="25">
        <v>617</v>
      </c>
      <c r="C178" s="24" t="s">
        <v>112</v>
      </c>
      <c r="D178" s="26">
        <v>36</v>
      </c>
      <c r="E178" s="28" t="s">
        <v>208</v>
      </c>
      <c r="F178" s="27"/>
      <c r="G178" s="29">
        <f t="shared" si="10"/>
        <v>0</v>
      </c>
    </row>
    <row r="179" spans="1:7" ht="18" customHeight="1" x14ac:dyDescent="0.2">
      <c r="A179" s="31">
        <v>157</v>
      </c>
      <c r="B179" s="54" t="s">
        <v>209</v>
      </c>
      <c r="C179" s="24" t="s">
        <v>210</v>
      </c>
      <c r="D179" s="26">
        <v>483</v>
      </c>
      <c r="E179" s="28" t="s">
        <v>52</v>
      </c>
      <c r="F179" s="27"/>
      <c r="G179" s="29">
        <f t="shared" si="10"/>
        <v>0</v>
      </c>
    </row>
    <row r="180" spans="1:7" ht="18" customHeight="1" x14ac:dyDescent="0.2">
      <c r="A180" s="31">
        <v>158</v>
      </c>
      <c r="B180" s="25" t="s">
        <v>211</v>
      </c>
      <c r="C180" s="24" t="s">
        <v>212</v>
      </c>
      <c r="D180" s="26">
        <v>711</v>
      </c>
      <c r="E180" s="28" t="s">
        <v>52</v>
      </c>
      <c r="F180" s="27"/>
      <c r="G180" s="29">
        <f t="shared" si="10"/>
        <v>0</v>
      </c>
    </row>
    <row r="181" spans="1:7" ht="18" customHeight="1" x14ac:dyDescent="0.2">
      <c r="A181" s="31">
        <v>159</v>
      </c>
      <c r="B181" s="25" t="s">
        <v>94</v>
      </c>
      <c r="C181" s="24" t="s">
        <v>213</v>
      </c>
      <c r="D181" s="26">
        <v>2</v>
      </c>
      <c r="E181" s="28" t="s">
        <v>36</v>
      </c>
      <c r="F181" s="27"/>
      <c r="G181" s="29">
        <f t="shared" si="10"/>
        <v>0</v>
      </c>
    </row>
    <row r="182" spans="1:7" ht="18" customHeight="1" x14ac:dyDescent="0.2">
      <c r="A182" s="31">
        <v>160</v>
      </c>
      <c r="B182" s="25" t="s">
        <v>94</v>
      </c>
      <c r="C182" s="24" t="s">
        <v>214</v>
      </c>
      <c r="D182" s="121">
        <v>31.17</v>
      </c>
      <c r="E182" s="28" t="s">
        <v>215</v>
      </c>
      <c r="F182" s="27"/>
      <c r="G182" s="29">
        <f t="shared" si="10"/>
        <v>0</v>
      </c>
    </row>
    <row r="183" spans="1:7" ht="18" customHeight="1" thickBot="1" x14ac:dyDescent="0.25">
      <c r="A183" s="16"/>
      <c r="B183" s="25"/>
      <c r="C183" s="24"/>
      <c r="D183" s="42"/>
      <c r="E183" s="28"/>
      <c r="F183" s="27"/>
      <c r="G183" s="29"/>
    </row>
    <row r="184" spans="1:7" ht="18" customHeight="1" thickBot="1" x14ac:dyDescent="0.25">
      <c r="A184" s="13"/>
      <c r="B184" s="14"/>
      <c r="C184" s="146" t="s">
        <v>26</v>
      </c>
      <c r="D184" s="147"/>
      <c r="E184" s="147"/>
      <c r="F184" s="148"/>
      <c r="G184" s="32">
        <f>SUM(G156:G183)</f>
        <v>0</v>
      </c>
    </row>
    <row r="185" spans="1:7" ht="18" customHeight="1" thickBot="1" x14ac:dyDescent="0.25">
      <c r="A185" s="33"/>
      <c r="B185" s="43"/>
      <c r="C185" s="58"/>
      <c r="D185" s="58"/>
      <c r="E185" s="58"/>
      <c r="F185" s="58"/>
      <c r="G185" s="38"/>
    </row>
    <row r="186" spans="1:7" ht="18" customHeight="1" thickBot="1" x14ac:dyDescent="0.25">
      <c r="A186" s="13"/>
      <c r="B186" s="14"/>
      <c r="C186" s="68" t="s">
        <v>391</v>
      </c>
      <c r="D186" s="85"/>
      <c r="E186" s="85"/>
      <c r="F186" s="14"/>
      <c r="G186" s="15"/>
    </row>
    <row r="187" spans="1:7" ht="18" customHeight="1" x14ac:dyDescent="0.2">
      <c r="A187" s="31">
        <v>161</v>
      </c>
      <c r="B187" s="56">
        <v>680</v>
      </c>
      <c r="C187" s="57" t="s">
        <v>216</v>
      </c>
      <c r="D187" s="26">
        <v>1</v>
      </c>
      <c r="E187" s="28" t="s">
        <v>11</v>
      </c>
      <c r="F187" s="27"/>
      <c r="G187" s="29">
        <f t="shared" ref="G187" si="11">D187*F187</f>
        <v>0</v>
      </c>
    </row>
    <row r="188" spans="1:7" ht="18" customHeight="1" thickBot="1" x14ac:dyDescent="0.25">
      <c r="A188" s="31"/>
      <c r="B188" s="25"/>
      <c r="C188" s="24"/>
      <c r="D188" s="26"/>
      <c r="E188" s="28"/>
      <c r="F188" s="27"/>
      <c r="G188" s="29"/>
    </row>
    <row r="189" spans="1:7" ht="18" customHeight="1" thickBot="1" x14ac:dyDescent="0.25">
      <c r="A189" s="13"/>
      <c r="B189" s="14"/>
      <c r="C189" s="146" t="s">
        <v>32</v>
      </c>
      <c r="D189" s="147"/>
      <c r="E189" s="147"/>
      <c r="F189" s="148"/>
      <c r="G189" s="32">
        <f>SUM(G187:G188)</f>
        <v>0</v>
      </c>
    </row>
    <row r="190" spans="1:7" ht="18" customHeight="1" thickBot="1" x14ac:dyDescent="0.25">
      <c r="A190" s="33"/>
      <c r="B190" s="34"/>
      <c r="C190" s="35"/>
      <c r="D190" s="36"/>
      <c r="E190" s="37"/>
      <c r="F190" s="38"/>
      <c r="G190" s="38"/>
    </row>
    <row r="191" spans="1:7" ht="18" customHeight="1" thickBot="1" x14ac:dyDescent="0.25">
      <c r="A191" s="13"/>
      <c r="B191" s="14"/>
      <c r="C191" s="68" t="s">
        <v>392</v>
      </c>
      <c r="D191" s="85"/>
      <c r="E191" s="85"/>
      <c r="F191" s="14"/>
      <c r="G191" s="15"/>
    </row>
    <row r="192" spans="1:7" ht="18" customHeight="1" x14ac:dyDescent="0.2">
      <c r="A192" s="31">
        <v>162</v>
      </c>
      <c r="B192" s="56">
        <v>680</v>
      </c>
      <c r="C192" s="57" t="s">
        <v>217</v>
      </c>
      <c r="D192" s="26">
        <v>1</v>
      </c>
      <c r="E192" s="28" t="s">
        <v>11</v>
      </c>
      <c r="F192" s="27"/>
      <c r="G192" s="29">
        <f t="shared" ref="G192" si="12">D192*F192</f>
        <v>0</v>
      </c>
    </row>
    <row r="193" spans="1:11" ht="18" customHeight="1" thickBot="1" x14ac:dyDescent="0.25">
      <c r="A193" s="31"/>
      <c r="B193" s="25"/>
      <c r="C193" s="24"/>
      <c r="D193" s="26"/>
      <c r="E193" s="28"/>
      <c r="F193" s="27"/>
      <c r="G193" s="29"/>
    </row>
    <row r="194" spans="1:11" ht="18" customHeight="1" thickBot="1" x14ac:dyDescent="0.25">
      <c r="A194" s="13"/>
      <c r="B194" s="14"/>
      <c r="C194" s="146" t="s">
        <v>33</v>
      </c>
      <c r="D194" s="147"/>
      <c r="E194" s="147"/>
      <c r="F194" s="148"/>
      <c r="G194" s="32">
        <f>SUM(G192:G193)</f>
        <v>0</v>
      </c>
    </row>
    <row r="195" spans="1:11" ht="18" customHeight="1" thickBot="1" x14ac:dyDescent="0.25">
      <c r="A195" s="33"/>
      <c r="B195" s="34"/>
      <c r="C195" s="35"/>
      <c r="D195" s="36"/>
      <c r="E195" s="37"/>
      <c r="F195" s="38"/>
      <c r="G195" s="38"/>
    </row>
    <row r="196" spans="1:11" ht="18" customHeight="1" thickBot="1" x14ac:dyDescent="0.25">
      <c r="A196" s="13"/>
      <c r="B196" s="14"/>
      <c r="C196" s="68" t="s">
        <v>393</v>
      </c>
      <c r="D196" s="85"/>
      <c r="E196" s="85"/>
      <c r="F196" s="14"/>
      <c r="G196" s="15"/>
    </row>
    <row r="197" spans="1:11" ht="18" customHeight="1" x14ac:dyDescent="0.2">
      <c r="A197" s="114">
        <v>163</v>
      </c>
      <c r="B197" s="96">
        <v>254</v>
      </c>
      <c r="C197" s="97" t="s">
        <v>218</v>
      </c>
      <c r="D197" s="101">
        <v>8283</v>
      </c>
      <c r="E197" s="62" t="s">
        <v>219</v>
      </c>
      <c r="F197" s="94"/>
      <c r="G197" s="95">
        <f>D197*F197</f>
        <v>0</v>
      </c>
    </row>
    <row r="198" spans="1:11" ht="18" customHeight="1" x14ac:dyDescent="0.2">
      <c r="A198" s="31">
        <v>164</v>
      </c>
      <c r="B198" s="56" t="s">
        <v>94</v>
      </c>
      <c r="C198" s="57" t="s">
        <v>220</v>
      </c>
      <c r="D198" s="26">
        <v>2</v>
      </c>
      <c r="E198" s="28" t="s">
        <v>36</v>
      </c>
      <c r="F198" s="27"/>
      <c r="G198" s="29">
        <f t="shared" ref="G198:G238" si="13">D198*F198</f>
        <v>0</v>
      </c>
    </row>
    <row r="199" spans="1:11" ht="18" customHeight="1" x14ac:dyDescent="0.2">
      <c r="A199" s="31">
        <v>165</v>
      </c>
      <c r="B199" s="56" t="s">
        <v>196</v>
      </c>
      <c r="C199" s="57" t="s">
        <v>221</v>
      </c>
      <c r="D199" s="26">
        <v>346</v>
      </c>
      <c r="E199" s="28" t="s">
        <v>52</v>
      </c>
      <c r="F199" s="27"/>
      <c r="G199" s="29">
        <f t="shared" si="13"/>
        <v>0</v>
      </c>
    </row>
    <row r="200" spans="1:11" ht="18" customHeight="1" x14ac:dyDescent="0.2">
      <c r="A200" s="31">
        <v>166</v>
      </c>
      <c r="B200" s="56">
        <v>407</v>
      </c>
      <c r="C200" s="57" t="s">
        <v>222</v>
      </c>
      <c r="D200" s="26">
        <v>622</v>
      </c>
      <c r="E200" s="28" t="s">
        <v>63</v>
      </c>
      <c r="F200" s="27"/>
      <c r="G200" s="29">
        <f t="shared" si="13"/>
        <v>0</v>
      </c>
    </row>
    <row r="201" spans="1:11" s="91" customFormat="1" ht="18" customHeight="1" x14ac:dyDescent="0.2">
      <c r="A201" s="114">
        <v>167</v>
      </c>
      <c r="B201" s="96">
        <v>606</v>
      </c>
      <c r="C201" s="97" t="s">
        <v>223</v>
      </c>
      <c r="D201" s="106">
        <v>1044</v>
      </c>
      <c r="E201" s="62" t="s">
        <v>42</v>
      </c>
      <c r="F201" s="94"/>
      <c r="G201" s="95">
        <f t="shared" si="13"/>
        <v>0</v>
      </c>
      <c r="I201" s="92"/>
      <c r="J201" s="92"/>
      <c r="K201" s="92"/>
    </row>
    <row r="202" spans="1:11" s="91" customFormat="1" ht="18" customHeight="1" x14ac:dyDescent="0.2">
      <c r="A202" s="114">
        <v>168</v>
      </c>
      <c r="B202" s="96">
        <v>606</v>
      </c>
      <c r="C202" s="97" t="s">
        <v>224</v>
      </c>
      <c r="D202" s="106">
        <v>5</v>
      </c>
      <c r="E202" s="62" t="s">
        <v>36</v>
      </c>
      <c r="F202" s="94"/>
      <c r="G202" s="95">
        <f t="shared" si="13"/>
        <v>0</v>
      </c>
      <c r="I202" s="92"/>
      <c r="J202" s="92"/>
      <c r="K202" s="92"/>
    </row>
    <row r="203" spans="1:11" s="91" customFormat="1" ht="18" customHeight="1" x14ac:dyDescent="0.2">
      <c r="A203" s="114">
        <v>169</v>
      </c>
      <c r="B203" s="96">
        <v>606</v>
      </c>
      <c r="C203" s="97" t="s">
        <v>225</v>
      </c>
      <c r="D203" s="106">
        <v>3</v>
      </c>
      <c r="E203" s="62" t="s">
        <v>36</v>
      </c>
      <c r="F203" s="94"/>
      <c r="G203" s="95">
        <f t="shared" si="13"/>
        <v>0</v>
      </c>
      <c r="I203" s="92"/>
      <c r="J203" s="92"/>
      <c r="K203" s="92"/>
    </row>
    <row r="204" spans="1:11" s="91" customFormat="1" ht="18" customHeight="1" x14ac:dyDescent="0.2">
      <c r="A204" s="114">
        <v>170</v>
      </c>
      <c r="B204" s="96">
        <v>606</v>
      </c>
      <c r="C204" s="97" t="s">
        <v>226</v>
      </c>
      <c r="D204" s="106">
        <v>2</v>
      </c>
      <c r="E204" s="62" t="s">
        <v>36</v>
      </c>
      <c r="F204" s="94"/>
      <c r="G204" s="95">
        <f t="shared" si="13"/>
        <v>0</v>
      </c>
      <c r="I204" s="92"/>
      <c r="J204" s="92"/>
      <c r="K204" s="92"/>
    </row>
    <row r="205" spans="1:11" ht="18" customHeight="1" x14ac:dyDescent="0.2">
      <c r="A205" s="114">
        <v>171</v>
      </c>
      <c r="B205" s="108">
        <v>615</v>
      </c>
      <c r="C205" s="109" t="s">
        <v>513</v>
      </c>
      <c r="D205" s="106">
        <v>5510</v>
      </c>
      <c r="E205" s="62" t="s">
        <v>47</v>
      </c>
      <c r="F205" s="94"/>
      <c r="G205" s="95">
        <f t="shared" si="13"/>
        <v>0</v>
      </c>
    </row>
    <row r="206" spans="1:11" ht="18" customHeight="1" x14ac:dyDescent="0.2">
      <c r="A206" s="114">
        <v>172</v>
      </c>
      <c r="B206" s="96" t="s">
        <v>94</v>
      </c>
      <c r="C206" s="97" t="s">
        <v>227</v>
      </c>
      <c r="D206" s="26">
        <v>240</v>
      </c>
      <c r="E206" s="62" t="s">
        <v>42</v>
      </c>
      <c r="F206" s="27"/>
      <c r="G206" s="29">
        <f t="shared" si="13"/>
        <v>0</v>
      </c>
    </row>
    <row r="207" spans="1:11" s="91" customFormat="1" ht="18" customHeight="1" x14ac:dyDescent="0.2">
      <c r="A207" s="114">
        <v>173</v>
      </c>
      <c r="B207" s="96">
        <v>614</v>
      </c>
      <c r="C207" s="97" t="s">
        <v>228</v>
      </c>
      <c r="D207" s="106">
        <v>20</v>
      </c>
      <c r="E207" s="62" t="s">
        <v>36</v>
      </c>
      <c r="F207" s="94"/>
      <c r="G207" s="95">
        <f t="shared" si="13"/>
        <v>0</v>
      </c>
      <c r="I207" s="92"/>
      <c r="J207" s="92"/>
      <c r="K207" s="92"/>
    </row>
    <row r="208" spans="1:11" ht="18" customHeight="1" x14ac:dyDescent="0.2">
      <c r="A208" s="114">
        <v>174</v>
      </c>
      <c r="B208" s="96">
        <v>614</v>
      </c>
      <c r="C208" s="97" t="s">
        <v>229</v>
      </c>
      <c r="D208" s="26">
        <v>20</v>
      </c>
      <c r="E208" s="62" t="s">
        <v>36</v>
      </c>
      <c r="F208" s="27"/>
      <c r="G208" s="29">
        <f t="shared" si="13"/>
        <v>0</v>
      </c>
    </row>
    <row r="209" spans="1:11" ht="18" customHeight="1" x14ac:dyDescent="0.2">
      <c r="A209" s="114">
        <v>175</v>
      </c>
      <c r="B209" s="96">
        <v>614</v>
      </c>
      <c r="C209" s="97" t="s">
        <v>230</v>
      </c>
      <c r="D209" s="26">
        <v>3</v>
      </c>
      <c r="E209" s="62" t="s">
        <v>36</v>
      </c>
      <c r="F209" s="27"/>
      <c r="G209" s="29">
        <f t="shared" si="13"/>
        <v>0</v>
      </c>
    </row>
    <row r="210" spans="1:11" ht="18" customHeight="1" x14ac:dyDescent="0.2">
      <c r="A210" s="114">
        <v>176</v>
      </c>
      <c r="B210" s="96">
        <v>614</v>
      </c>
      <c r="C210" s="97" t="s">
        <v>231</v>
      </c>
      <c r="D210" s="26">
        <v>300</v>
      </c>
      <c r="E210" s="62" t="s">
        <v>52</v>
      </c>
      <c r="F210" s="27"/>
      <c r="G210" s="29">
        <f t="shared" si="13"/>
        <v>0</v>
      </c>
    </row>
    <row r="211" spans="1:11" s="91" customFormat="1" ht="18" customHeight="1" x14ac:dyDescent="0.2">
      <c r="A211" s="114">
        <v>177</v>
      </c>
      <c r="B211" s="96">
        <v>614</v>
      </c>
      <c r="C211" s="97" t="s">
        <v>232</v>
      </c>
      <c r="D211" s="106">
        <v>1435</v>
      </c>
      <c r="E211" s="62" t="s">
        <v>36</v>
      </c>
      <c r="F211" s="94"/>
      <c r="G211" s="95">
        <f t="shared" si="13"/>
        <v>0</v>
      </c>
      <c r="I211" s="92"/>
      <c r="J211" s="92"/>
      <c r="K211" s="92"/>
    </row>
    <row r="212" spans="1:11" ht="18" customHeight="1" x14ac:dyDescent="0.2">
      <c r="A212" s="114">
        <v>178</v>
      </c>
      <c r="B212" s="96">
        <v>614</v>
      </c>
      <c r="C212" s="57" t="s">
        <v>233</v>
      </c>
      <c r="D212" s="26">
        <v>2154</v>
      </c>
      <c r="E212" s="28" t="s">
        <v>36</v>
      </c>
      <c r="F212" s="27"/>
      <c r="G212" s="29">
        <f t="shared" si="13"/>
        <v>0</v>
      </c>
    </row>
    <row r="213" spans="1:11" ht="18" customHeight="1" x14ac:dyDescent="0.2">
      <c r="A213" s="31">
        <v>179</v>
      </c>
      <c r="B213" s="56">
        <v>614</v>
      </c>
      <c r="C213" s="57" t="s">
        <v>234</v>
      </c>
      <c r="D213" s="42">
        <v>9.0399999999999991</v>
      </c>
      <c r="E213" s="28" t="s">
        <v>215</v>
      </c>
      <c r="F213" s="27"/>
      <c r="G213" s="29">
        <f t="shared" si="13"/>
        <v>0</v>
      </c>
    </row>
    <row r="214" spans="1:11" ht="18" customHeight="1" x14ac:dyDescent="0.2">
      <c r="A214" s="31">
        <v>180</v>
      </c>
      <c r="B214" s="56">
        <v>614</v>
      </c>
      <c r="C214" s="57" t="s">
        <v>235</v>
      </c>
      <c r="D214" s="42">
        <v>46.25</v>
      </c>
      <c r="E214" s="28" t="s">
        <v>215</v>
      </c>
      <c r="F214" s="27"/>
      <c r="G214" s="29">
        <f t="shared" si="13"/>
        <v>0</v>
      </c>
    </row>
    <row r="215" spans="1:11" ht="18" customHeight="1" x14ac:dyDescent="0.2">
      <c r="A215" s="31">
        <v>181</v>
      </c>
      <c r="B215" s="56">
        <v>614</v>
      </c>
      <c r="C215" s="57" t="s">
        <v>236</v>
      </c>
      <c r="D215" s="26">
        <v>3056</v>
      </c>
      <c r="E215" s="28" t="s">
        <v>42</v>
      </c>
      <c r="F215" s="27"/>
      <c r="G215" s="29">
        <f t="shared" si="13"/>
        <v>0</v>
      </c>
    </row>
    <row r="216" spans="1:11" ht="18" customHeight="1" x14ac:dyDescent="0.2">
      <c r="A216" s="31">
        <v>182</v>
      </c>
      <c r="B216" s="56">
        <v>614</v>
      </c>
      <c r="C216" s="57" t="s">
        <v>237</v>
      </c>
      <c r="D216" s="26">
        <v>4958</v>
      </c>
      <c r="E216" s="28" t="s">
        <v>42</v>
      </c>
      <c r="F216" s="27"/>
      <c r="G216" s="29">
        <f t="shared" si="13"/>
        <v>0</v>
      </c>
    </row>
    <row r="217" spans="1:11" ht="18" customHeight="1" x14ac:dyDescent="0.2">
      <c r="A217" s="31">
        <v>183</v>
      </c>
      <c r="B217" s="56">
        <v>614</v>
      </c>
      <c r="C217" s="57" t="s">
        <v>238</v>
      </c>
      <c r="D217" s="26">
        <v>2900</v>
      </c>
      <c r="E217" s="28" t="s">
        <v>239</v>
      </c>
      <c r="F217" s="27"/>
      <c r="G217" s="29">
        <f t="shared" si="13"/>
        <v>0</v>
      </c>
    </row>
    <row r="218" spans="1:11" ht="18" customHeight="1" x14ac:dyDescent="0.2">
      <c r="A218" s="31">
        <v>184</v>
      </c>
      <c r="B218" s="56" t="s">
        <v>19</v>
      </c>
      <c r="C218" s="57" t="s">
        <v>240</v>
      </c>
      <c r="D218" s="26">
        <v>18000</v>
      </c>
      <c r="E218" s="28" t="s">
        <v>65</v>
      </c>
      <c r="F218" s="27"/>
      <c r="G218" s="29">
        <f t="shared" si="13"/>
        <v>0</v>
      </c>
    </row>
    <row r="219" spans="1:11" ht="18" customHeight="1" x14ac:dyDescent="0.2">
      <c r="A219" s="31">
        <v>185</v>
      </c>
      <c r="B219" s="56" t="s">
        <v>241</v>
      </c>
      <c r="C219" s="57" t="s">
        <v>242</v>
      </c>
      <c r="D219" s="42">
        <v>15.81</v>
      </c>
      <c r="E219" s="28" t="s">
        <v>215</v>
      </c>
      <c r="F219" s="27"/>
      <c r="G219" s="29">
        <f t="shared" si="13"/>
        <v>0</v>
      </c>
    </row>
    <row r="220" spans="1:11" ht="18" customHeight="1" x14ac:dyDescent="0.2">
      <c r="A220" s="31">
        <v>186</v>
      </c>
      <c r="B220" s="56" t="s">
        <v>241</v>
      </c>
      <c r="C220" s="57" t="s">
        <v>243</v>
      </c>
      <c r="D220" s="42">
        <v>14.799999999999999</v>
      </c>
      <c r="E220" s="28" t="s">
        <v>215</v>
      </c>
      <c r="F220" s="27"/>
      <c r="G220" s="29">
        <f t="shared" si="13"/>
        <v>0</v>
      </c>
    </row>
    <row r="221" spans="1:11" ht="18" customHeight="1" x14ac:dyDescent="0.2">
      <c r="A221" s="31">
        <v>187</v>
      </c>
      <c r="B221" s="56" t="s">
        <v>241</v>
      </c>
      <c r="C221" s="57" t="s">
        <v>244</v>
      </c>
      <c r="D221" s="42">
        <v>1.76</v>
      </c>
      <c r="E221" s="28" t="s">
        <v>215</v>
      </c>
      <c r="F221" s="27"/>
      <c r="G221" s="29">
        <f t="shared" si="13"/>
        <v>0</v>
      </c>
    </row>
    <row r="222" spans="1:11" ht="18" customHeight="1" x14ac:dyDescent="0.2">
      <c r="A222" s="31">
        <v>188</v>
      </c>
      <c r="B222" s="56" t="s">
        <v>241</v>
      </c>
      <c r="C222" s="57" t="s">
        <v>245</v>
      </c>
      <c r="D222" s="42">
        <v>2.0499999999999998</v>
      </c>
      <c r="E222" s="28" t="s">
        <v>215</v>
      </c>
      <c r="F222" s="27"/>
      <c r="G222" s="29">
        <f t="shared" si="13"/>
        <v>0</v>
      </c>
    </row>
    <row r="223" spans="1:11" ht="18" customHeight="1" x14ac:dyDescent="0.2">
      <c r="A223" s="31">
        <v>189</v>
      </c>
      <c r="B223" s="56" t="s">
        <v>241</v>
      </c>
      <c r="C223" s="57" t="s">
        <v>246</v>
      </c>
      <c r="D223" s="26">
        <v>4052</v>
      </c>
      <c r="E223" s="28" t="s">
        <v>42</v>
      </c>
      <c r="F223" s="27"/>
      <c r="G223" s="29">
        <f t="shared" si="13"/>
        <v>0</v>
      </c>
    </row>
    <row r="224" spans="1:11" ht="18" customHeight="1" x14ac:dyDescent="0.2">
      <c r="A224" s="31">
        <v>190</v>
      </c>
      <c r="B224" s="56" t="s">
        <v>241</v>
      </c>
      <c r="C224" s="57" t="s">
        <v>247</v>
      </c>
      <c r="D224" s="26">
        <v>3025</v>
      </c>
      <c r="E224" s="28" t="s">
        <v>42</v>
      </c>
      <c r="F224" s="27"/>
      <c r="G224" s="29">
        <f t="shared" si="13"/>
        <v>0</v>
      </c>
    </row>
    <row r="225" spans="1:7" ht="18" customHeight="1" x14ac:dyDescent="0.2">
      <c r="A225" s="31">
        <v>191</v>
      </c>
      <c r="B225" s="56" t="s">
        <v>248</v>
      </c>
      <c r="C225" s="57" t="s">
        <v>249</v>
      </c>
      <c r="D225" s="59">
        <v>24.2</v>
      </c>
      <c r="E225" s="28" t="s">
        <v>215</v>
      </c>
      <c r="F225" s="27"/>
      <c r="G225" s="29">
        <f t="shared" si="13"/>
        <v>0</v>
      </c>
    </row>
    <row r="226" spans="1:7" ht="18" customHeight="1" x14ac:dyDescent="0.2">
      <c r="A226" s="31">
        <v>192</v>
      </c>
      <c r="B226" s="56">
        <v>615</v>
      </c>
      <c r="C226" s="57" t="s">
        <v>250</v>
      </c>
      <c r="D226" s="26">
        <v>11305</v>
      </c>
      <c r="E226" s="28" t="s">
        <v>47</v>
      </c>
      <c r="F226" s="27"/>
      <c r="G226" s="29">
        <f t="shared" si="13"/>
        <v>0</v>
      </c>
    </row>
    <row r="227" spans="1:7" ht="18" customHeight="1" x14ac:dyDescent="0.2">
      <c r="A227" s="31">
        <v>193</v>
      </c>
      <c r="B227" s="56">
        <v>615</v>
      </c>
      <c r="C227" s="57" t="s">
        <v>251</v>
      </c>
      <c r="D227" s="26">
        <v>1879</v>
      </c>
      <c r="E227" s="28" t="s">
        <v>47</v>
      </c>
      <c r="F227" s="27"/>
      <c r="G227" s="29">
        <f t="shared" si="13"/>
        <v>0</v>
      </c>
    </row>
    <row r="228" spans="1:7" ht="18" customHeight="1" x14ac:dyDescent="0.2">
      <c r="A228" s="31">
        <v>194</v>
      </c>
      <c r="B228" s="56">
        <v>616</v>
      </c>
      <c r="C228" s="57" t="s">
        <v>112</v>
      </c>
      <c r="D228" s="26">
        <v>6000</v>
      </c>
      <c r="E228" s="28" t="s">
        <v>208</v>
      </c>
      <c r="F228" s="27"/>
      <c r="G228" s="29">
        <f t="shared" si="13"/>
        <v>0</v>
      </c>
    </row>
    <row r="229" spans="1:7" ht="18" customHeight="1" x14ac:dyDescent="0.2">
      <c r="A229" s="31">
        <v>195</v>
      </c>
      <c r="B229" s="56" t="s">
        <v>252</v>
      </c>
      <c r="C229" s="57" t="s">
        <v>253</v>
      </c>
      <c r="D229" s="26">
        <v>50</v>
      </c>
      <c r="E229" s="28" t="s">
        <v>36</v>
      </c>
      <c r="F229" s="27"/>
      <c r="G229" s="29">
        <f t="shared" si="13"/>
        <v>0</v>
      </c>
    </row>
    <row r="230" spans="1:7" ht="18" customHeight="1" x14ac:dyDescent="0.2">
      <c r="A230" s="31">
        <v>196</v>
      </c>
      <c r="B230" s="56" t="s">
        <v>252</v>
      </c>
      <c r="C230" s="57" t="s">
        <v>254</v>
      </c>
      <c r="D230" s="26">
        <v>50</v>
      </c>
      <c r="E230" s="28" t="s">
        <v>36</v>
      </c>
      <c r="F230" s="27"/>
      <c r="G230" s="29">
        <f t="shared" si="13"/>
        <v>0</v>
      </c>
    </row>
    <row r="231" spans="1:7" ht="18" customHeight="1" x14ac:dyDescent="0.2">
      <c r="A231" s="31">
        <v>197</v>
      </c>
      <c r="B231" s="56" t="s">
        <v>252</v>
      </c>
      <c r="C231" s="57" t="s">
        <v>255</v>
      </c>
      <c r="D231" s="26">
        <v>50</v>
      </c>
      <c r="E231" s="28" t="s">
        <v>36</v>
      </c>
      <c r="F231" s="27"/>
      <c r="G231" s="29">
        <f t="shared" si="13"/>
        <v>0</v>
      </c>
    </row>
    <row r="232" spans="1:7" ht="18" customHeight="1" x14ac:dyDescent="0.2">
      <c r="A232" s="31">
        <v>198</v>
      </c>
      <c r="B232" s="56" t="s">
        <v>256</v>
      </c>
      <c r="C232" s="57" t="s">
        <v>257</v>
      </c>
      <c r="D232" s="26">
        <v>1</v>
      </c>
      <c r="E232" s="26" t="s">
        <v>11</v>
      </c>
      <c r="F232" s="27"/>
      <c r="G232" s="29">
        <f t="shared" si="13"/>
        <v>0</v>
      </c>
    </row>
    <row r="233" spans="1:7" ht="18" customHeight="1" x14ac:dyDescent="0.2">
      <c r="A233" s="31">
        <v>199</v>
      </c>
      <c r="B233" s="56" t="s">
        <v>256</v>
      </c>
      <c r="C233" s="57" t="s">
        <v>258</v>
      </c>
      <c r="D233" s="26">
        <v>1</v>
      </c>
      <c r="E233" s="26" t="s">
        <v>11</v>
      </c>
      <c r="F233" s="27"/>
      <c r="G233" s="29">
        <f t="shared" si="13"/>
        <v>0</v>
      </c>
    </row>
    <row r="234" spans="1:7" ht="18" customHeight="1" x14ac:dyDescent="0.2">
      <c r="A234" s="31">
        <v>200</v>
      </c>
      <c r="B234" s="56" t="s">
        <v>259</v>
      </c>
      <c r="C234" s="57" t="s">
        <v>260</v>
      </c>
      <c r="D234" s="26">
        <v>2458</v>
      </c>
      <c r="E234" s="28" t="s">
        <v>36</v>
      </c>
      <c r="F234" s="27"/>
      <c r="G234" s="29">
        <f t="shared" si="13"/>
        <v>0</v>
      </c>
    </row>
    <row r="235" spans="1:7" ht="18" customHeight="1" x14ac:dyDescent="0.2">
      <c r="A235" s="31">
        <v>201</v>
      </c>
      <c r="B235" s="56" t="s">
        <v>259</v>
      </c>
      <c r="C235" s="57" t="s">
        <v>261</v>
      </c>
      <c r="D235" s="26">
        <v>2213</v>
      </c>
      <c r="E235" s="28" t="s">
        <v>36</v>
      </c>
      <c r="F235" s="27"/>
      <c r="G235" s="29">
        <f t="shared" si="13"/>
        <v>0</v>
      </c>
    </row>
    <row r="236" spans="1:7" ht="18" customHeight="1" x14ac:dyDescent="0.2">
      <c r="A236" s="31">
        <v>202</v>
      </c>
      <c r="B236" s="56">
        <v>630</v>
      </c>
      <c r="C236" s="57" t="s">
        <v>262</v>
      </c>
      <c r="D236" s="26">
        <v>500</v>
      </c>
      <c r="E236" s="28" t="s">
        <v>263</v>
      </c>
      <c r="F236" s="27"/>
      <c r="G236" s="29">
        <f t="shared" si="13"/>
        <v>0</v>
      </c>
    </row>
    <row r="237" spans="1:7" ht="18" customHeight="1" x14ac:dyDescent="0.2">
      <c r="A237" s="31">
        <v>203</v>
      </c>
      <c r="B237" s="56" t="s">
        <v>94</v>
      </c>
      <c r="C237" s="57" t="s">
        <v>264</v>
      </c>
      <c r="D237" s="26">
        <v>2400</v>
      </c>
      <c r="E237" s="28" t="s">
        <v>42</v>
      </c>
      <c r="F237" s="27"/>
      <c r="G237" s="29">
        <f t="shared" si="13"/>
        <v>0</v>
      </c>
    </row>
    <row r="238" spans="1:7" ht="18" customHeight="1" x14ac:dyDescent="0.2">
      <c r="A238" s="31">
        <v>204</v>
      </c>
      <c r="B238" s="56" t="s">
        <v>94</v>
      </c>
      <c r="C238" s="57" t="s">
        <v>265</v>
      </c>
      <c r="D238" s="26">
        <v>10</v>
      </c>
      <c r="E238" s="28" t="s">
        <v>36</v>
      </c>
      <c r="F238" s="27"/>
      <c r="G238" s="29">
        <f t="shared" si="13"/>
        <v>0</v>
      </c>
    </row>
    <row r="239" spans="1:7" ht="18" customHeight="1" thickBot="1" x14ac:dyDescent="0.25">
      <c r="A239" s="31"/>
      <c r="B239" s="25"/>
      <c r="C239" s="24"/>
      <c r="D239" s="26"/>
      <c r="E239" s="28"/>
      <c r="F239" s="27"/>
      <c r="G239" s="29"/>
    </row>
    <row r="240" spans="1:7" ht="18" customHeight="1" thickBot="1" x14ac:dyDescent="0.25">
      <c r="A240" s="13"/>
      <c r="B240" s="14"/>
      <c r="C240" s="146" t="s">
        <v>27</v>
      </c>
      <c r="D240" s="147"/>
      <c r="E240" s="147"/>
      <c r="F240" s="148"/>
      <c r="G240" s="32">
        <f>SUM(G197:G239)</f>
        <v>0</v>
      </c>
    </row>
    <row r="241" spans="1:7" ht="18" customHeight="1" thickBot="1" x14ac:dyDescent="0.25">
      <c r="A241" s="33"/>
      <c r="B241" s="34"/>
      <c r="C241" s="35"/>
      <c r="D241" s="36"/>
      <c r="E241" s="37"/>
      <c r="F241" s="38"/>
      <c r="G241" s="38"/>
    </row>
    <row r="242" spans="1:7" ht="18" customHeight="1" thickBot="1" x14ac:dyDescent="0.25">
      <c r="A242" s="13"/>
      <c r="B242" s="14"/>
      <c r="C242" s="68" t="s">
        <v>515</v>
      </c>
      <c r="D242" s="85"/>
      <c r="E242" s="85"/>
      <c r="F242" s="14"/>
      <c r="G242" s="15"/>
    </row>
    <row r="243" spans="1:7" ht="18" customHeight="1" x14ac:dyDescent="0.2">
      <c r="A243" s="31">
        <v>205</v>
      </c>
      <c r="B243" s="56">
        <v>625</v>
      </c>
      <c r="C243" s="57" t="s">
        <v>266</v>
      </c>
      <c r="D243" s="26">
        <v>118</v>
      </c>
      <c r="E243" s="28" t="s">
        <v>36</v>
      </c>
      <c r="F243" s="27"/>
      <c r="G243" s="29">
        <f t="shared" ref="G243:G269" si="14">D243*F243</f>
        <v>0</v>
      </c>
    </row>
    <row r="244" spans="1:7" ht="18" customHeight="1" x14ac:dyDescent="0.2">
      <c r="A244" s="31">
        <v>206</v>
      </c>
      <c r="B244" s="56">
        <v>625</v>
      </c>
      <c r="C244" s="57" t="s">
        <v>267</v>
      </c>
      <c r="D244" s="26">
        <v>59</v>
      </c>
      <c r="E244" s="28" t="s">
        <v>36</v>
      </c>
      <c r="F244" s="27"/>
      <c r="G244" s="29">
        <f t="shared" si="14"/>
        <v>0</v>
      </c>
    </row>
    <row r="245" spans="1:7" ht="18" customHeight="1" x14ac:dyDescent="0.2">
      <c r="A245" s="31">
        <v>207</v>
      </c>
      <c r="B245" s="56">
        <v>625</v>
      </c>
      <c r="C245" s="57" t="s">
        <v>268</v>
      </c>
      <c r="D245" s="26">
        <v>4</v>
      </c>
      <c r="E245" s="28" t="s">
        <v>36</v>
      </c>
      <c r="F245" s="27"/>
      <c r="G245" s="29">
        <f t="shared" si="14"/>
        <v>0</v>
      </c>
    </row>
    <row r="246" spans="1:7" ht="18" customHeight="1" x14ac:dyDescent="0.2">
      <c r="A246" s="31">
        <v>208</v>
      </c>
      <c r="B246" s="56">
        <v>625</v>
      </c>
      <c r="C246" s="57" t="s">
        <v>269</v>
      </c>
      <c r="D246" s="26">
        <v>28</v>
      </c>
      <c r="E246" s="28" t="s">
        <v>36</v>
      </c>
      <c r="F246" s="27"/>
      <c r="G246" s="29">
        <f t="shared" si="14"/>
        <v>0</v>
      </c>
    </row>
    <row r="247" spans="1:7" ht="18" customHeight="1" x14ac:dyDescent="0.2">
      <c r="A247" s="31">
        <v>209</v>
      </c>
      <c r="B247" s="56">
        <v>625</v>
      </c>
      <c r="C247" s="109" t="s">
        <v>494</v>
      </c>
      <c r="D247" s="26">
        <v>19</v>
      </c>
      <c r="E247" s="28" t="s">
        <v>36</v>
      </c>
      <c r="F247" s="27"/>
      <c r="G247" s="29">
        <f t="shared" si="14"/>
        <v>0</v>
      </c>
    </row>
    <row r="248" spans="1:7" ht="18" customHeight="1" x14ac:dyDescent="0.2">
      <c r="A248" s="31">
        <v>210</v>
      </c>
      <c r="B248" s="56">
        <v>625</v>
      </c>
      <c r="C248" s="57" t="s">
        <v>270</v>
      </c>
      <c r="D248" s="26">
        <v>12</v>
      </c>
      <c r="E248" s="28" t="s">
        <v>36</v>
      </c>
      <c r="F248" s="27"/>
      <c r="G248" s="29">
        <f t="shared" si="14"/>
        <v>0</v>
      </c>
    </row>
    <row r="249" spans="1:7" ht="18" customHeight="1" x14ac:dyDescent="0.2">
      <c r="A249" s="31">
        <v>211</v>
      </c>
      <c r="B249" s="56">
        <v>625</v>
      </c>
      <c r="C249" s="57" t="s">
        <v>271</v>
      </c>
      <c r="D249" s="26">
        <v>15</v>
      </c>
      <c r="E249" s="28" t="s">
        <v>36</v>
      </c>
      <c r="F249" s="27"/>
      <c r="G249" s="29">
        <f t="shared" si="14"/>
        <v>0</v>
      </c>
    </row>
    <row r="250" spans="1:7" ht="18" customHeight="1" x14ac:dyDescent="0.2">
      <c r="A250" s="31">
        <v>212</v>
      </c>
      <c r="B250" s="56">
        <v>625</v>
      </c>
      <c r="C250" s="57" t="s">
        <v>272</v>
      </c>
      <c r="D250" s="26">
        <v>40</v>
      </c>
      <c r="E250" s="28" t="s">
        <v>36</v>
      </c>
      <c r="F250" s="27"/>
      <c r="G250" s="29">
        <f t="shared" si="14"/>
        <v>0</v>
      </c>
    </row>
    <row r="251" spans="1:7" ht="18" customHeight="1" x14ac:dyDescent="0.2">
      <c r="A251" s="31">
        <v>213</v>
      </c>
      <c r="B251" s="56">
        <v>625</v>
      </c>
      <c r="C251" s="57" t="s">
        <v>273</v>
      </c>
      <c r="D251" s="26">
        <v>15</v>
      </c>
      <c r="E251" s="28" t="s">
        <v>36</v>
      </c>
      <c r="F251" s="27"/>
      <c r="G251" s="29">
        <f t="shared" si="14"/>
        <v>0</v>
      </c>
    </row>
    <row r="252" spans="1:7" ht="18" customHeight="1" x14ac:dyDescent="0.2">
      <c r="A252" s="31">
        <v>214</v>
      </c>
      <c r="B252" s="56">
        <v>625</v>
      </c>
      <c r="C252" s="57" t="s">
        <v>274</v>
      </c>
      <c r="D252" s="26">
        <v>23</v>
      </c>
      <c r="E252" s="28" t="s">
        <v>36</v>
      </c>
      <c r="F252" s="27"/>
      <c r="G252" s="29">
        <f t="shared" si="14"/>
        <v>0</v>
      </c>
    </row>
    <row r="253" spans="1:7" ht="18" customHeight="1" x14ac:dyDescent="0.2">
      <c r="A253" s="31">
        <v>215</v>
      </c>
      <c r="B253" s="56">
        <v>625</v>
      </c>
      <c r="C253" s="57" t="s">
        <v>275</v>
      </c>
      <c r="D253" s="26">
        <v>44892</v>
      </c>
      <c r="E253" s="28" t="s">
        <v>42</v>
      </c>
      <c r="F253" s="27"/>
      <c r="G253" s="29">
        <f t="shared" si="14"/>
        <v>0</v>
      </c>
    </row>
    <row r="254" spans="1:7" ht="18" customHeight="1" x14ac:dyDescent="0.2">
      <c r="A254" s="31">
        <v>216</v>
      </c>
      <c r="B254" s="56">
        <v>625</v>
      </c>
      <c r="C254" s="57" t="s">
        <v>276</v>
      </c>
      <c r="D254" s="26">
        <v>11820</v>
      </c>
      <c r="E254" s="28" t="s">
        <v>42</v>
      </c>
      <c r="F254" s="27"/>
      <c r="G254" s="29">
        <f t="shared" si="14"/>
        <v>0</v>
      </c>
    </row>
    <row r="255" spans="1:7" ht="18" customHeight="1" x14ac:dyDescent="0.2">
      <c r="A255" s="31">
        <v>217</v>
      </c>
      <c r="B255" s="56">
        <v>625</v>
      </c>
      <c r="C255" s="57" t="s">
        <v>277</v>
      </c>
      <c r="D255" s="106">
        <v>13839</v>
      </c>
      <c r="E255" s="28" t="s">
        <v>42</v>
      </c>
      <c r="F255" s="27"/>
      <c r="G255" s="29">
        <f t="shared" si="14"/>
        <v>0</v>
      </c>
    </row>
    <row r="256" spans="1:7" ht="18" customHeight="1" x14ac:dyDescent="0.2">
      <c r="A256" s="31">
        <v>218</v>
      </c>
      <c r="B256" s="56">
        <v>625</v>
      </c>
      <c r="C256" s="57" t="s">
        <v>278</v>
      </c>
      <c r="D256" s="26">
        <v>856</v>
      </c>
      <c r="E256" s="28" t="s">
        <v>42</v>
      </c>
      <c r="F256" s="27"/>
      <c r="G256" s="29">
        <f t="shared" si="14"/>
        <v>0</v>
      </c>
    </row>
    <row r="257" spans="1:7" ht="18" customHeight="1" x14ac:dyDescent="0.2">
      <c r="A257" s="93" t="s">
        <v>505</v>
      </c>
      <c r="B257" s="108">
        <v>625</v>
      </c>
      <c r="C257" s="109" t="s">
        <v>506</v>
      </c>
      <c r="D257" s="106">
        <v>342</v>
      </c>
      <c r="E257" s="104" t="s">
        <v>42</v>
      </c>
      <c r="F257" s="27"/>
      <c r="G257" s="29">
        <f t="shared" ref="G257:G265" si="15">D257*F257</f>
        <v>0</v>
      </c>
    </row>
    <row r="258" spans="1:7" ht="18" customHeight="1" x14ac:dyDescent="0.2">
      <c r="A258" s="31">
        <v>219</v>
      </c>
      <c r="B258" s="56">
        <v>625</v>
      </c>
      <c r="C258" s="57" t="s">
        <v>279</v>
      </c>
      <c r="D258" s="26">
        <v>14</v>
      </c>
      <c r="E258" s="28" t="s">
        <v>36</v>
      </c>
      <c r="F258" s="27"/>
      <c r="G258" s="29">
        <f t="shared" si="15"/>
        <v>0</v>
      </c>
    </row>
    <row r="259" spans="1:7" ht="18" customHeight="1" x14ac:dyDescent="0.2">
      <c r="A259" s="31">
        <v>220</v>
      </c>
      <c r="B259" s="56">
        <v>625</v>
      </c>
      <c r="C259" s="57" t="s">
        <v>280</v>
      </c>
      <c r="D259" s="26">
        <v>10</v>
      </c>
      <c r="E259" s="28" t="s">
        <v>36</v>
      </c>
      <c r="F259" s="27"/>
      <c r="G259" s="29">
        <f t="shared" si="15"/>
        <v>0</v>
      </c>
    </row>
    <row r="260" spans="1:7" ht="18" customHeight="1" x14ac:dyDescent="0.2">
      <c r="A260" s="31">
        <v>221</v>
      </c>
      <c r="B260" s="56">
        <v>625</v>
      </c>
      <c r="C260" s="57" t="s">
        <v>281</v>
      </c>
      <c r="D260" s="26">
        <v>8</v>
      </c>
      <c r="E260" s="28" t="s">
        <v>36</v>
      </c>
      <c r="F260" s="27"/>
      <c r="G260" s="29">
        <f t="shared" si="15"/>
        <v>0</v>
      </c>
    </row>
    <row r="261" spans="1:7" ht="18" customHeight="1" x14ac:dyDescent="0.2">
      <c r="A261" s="31">
        <v>222</v>
      </c>
      <c r="B261" s="56">
        <v>625</v>
      </c>
      <c r="C261" s="57" t="s">
        <v>282</v>
      </c>
      <c r="D261" s="26">
        <v>15</v>
      </c>
      <c r="E261" s="28" t="s">
        <v>36</v>
      </c>
      <c r="F261" s="27"/>
      <c r="G261" s="29">
        <f t="shared" si="15"/>
        <v>0</v>
      </c>
    </row>
    <row r="262" spans="1:7" ht="18" customHeight="1" x14ac:dyDescent="0.2">
      <c r="A262" s="31">
        <v>223</v>
      </c>
      <c r="B262" s="56">
        <v>625</v>
      </c>
      <c r="C262" s="57" t="s">
        <v>283</v>
      </c>
      <c r="D262" s="26">
        <v>31</v>
      </c>
      <c r="E262" s="28" t="s">
        <v>36</v>
      </c>
      <c r="F262" s="27"/>
      <c r="G262" s="29">
        <f t="shared" si="15"/>
        <v>0</v>
      </c>
    </row>
    <row r="263" spans="1:7" ht="18" customHeight="1" x14ac:dyDescent="0.2">
      <c r="A263" s="31">
        <v>224</v>
      </c>
      <c r="B263" s="56">
        <v>625</v>
      </c>
      <c r="C263" s="57" t="s">
        <v>284</v>
      </c>
      <c r="D263" s="26">
        <v>10118</v>
      </c>
      <c r="E263" s="28" t="s">
        <v>42</v>
      </c>
      <c r="F263" s="27"/>
      <c r="G263" s="29">
        <f t="shared" si="15"/>
        <v>0</v>
      </c>
    </row>
    <row r="264" spans="1:7" ht="18" customHeight="1" x14ac:dyDescent="0.2">
      <c r="A264" s="93" t="s">
        <v>507</v>
      </c>
      <c r="B264" s="108">
        <v>625</v>
      </c>
      <c r="C264" s="109" t="s">
        <v>508</v>
      </c>
      <c r="D264" s="106">
        <v>10</v>
      </c>
      <c r="E264" s="104" t="s">
        <v>36</v>
      </c>
      <c r="F264" s="27"/>
      <c r="G264" s="29">
        <f t="shared" si="15"/>
        <v>0</v>
      </c>
    </row>
    <row r="265" spans="1:7" ht="18" customHeight="1" x14ac:dyDescent="0.2">
      <c r="A265" s="31">
        <v>225</v>
      </c>
      <c r="B265" s="56">
        <v>625</v>
      </c>
      <c r="C265" s="57" t="s">
        <v>285</v>
      </c>
      <c r="D265" s="26">
        <v>6</v>
      </c>
      <c r="E265" s="28" t="s">
        <v>36</v>
      </c>
      <c r="F265" s="27"/>
      <c r="G265" s="29">
        <f t="shared" si="15"/>
        <v>0</v>
      </c>
    </row>
    <row r="266" spans="1:7" ht="18" customHeight="1" x14ac:dyDescent="0.2">
      <c r="A266" s="31">
        <v>226</v>
      </c>
      <c r="B266" s="56">
        <v>625</v>
      </c>
      <c r="C266" s="57" t="s">
        <v>286</v>
      </c>
      <c r="D266" s="26">
        <v>14</v>
      </c>
      <c r="E266" s="28" t="s">
        <v>36</v>
      </c>
      <c r="F266" s="27"/>
      <c r="G266" s="29">
        <f t="shared" si="14"/>
        <v>0</v>
      </c>
    </row>
    <row r="267" spans="1:7" ht="18" customHeight="1" x14ac:dyDescent="0.2">
      <c r="A267" s="31">
        <v>227</v>
      </c>
      <c r="B267" s="56">
        <v>625</v>
      </c>
      <c r="C267" s="57" t="s">
        <v>287</v>
      </c>
      <c r="D267" s="26">
        <v>63</v>
      </c>
      <c r="E267" s="28" t="s">
        <v>36</v>
      </c>
      <c r="F267" s="27"/>
      <c r="G267" s="29">
        <f t="shared" si="14"/>
        <v>0</v>
      </c>
    </row>
    <row r="268" spans="1:7" ht="18" customHeight="1" x14ac:dyDescent="0.2">
      <c r="A268" s="31">
        <v>228</v>
      </c>
      <c r="B268" s="56">
        <v>625</v>
      </c>
      <c r="C268" s="57" t="s">
        <v>288</v>
      </c>
      <c r="D268" s="26">
        <v>1</v>
      </c>
      <c r="E268" s="28" t="s">
        <v>36</v>
      </c>
      <c r="F268" s="27"/>
      <c r="G268" s="29">
        <f t="shared" si="14"/>
        <v>0</v>
      </c>
    </row>
    <row r="269" spans="1:7" ht="18" customHeight="1" x14ac:dyDescent="0.2">
      <c r="A269" s="31">
        <v>229</v>
      </c>
      <c r="B269" s="56">
        <v>625</v>
      </c>
      <c r="C269" s="57" t="s">
        <v>289</v>
      </c>
      <c r="D269" s="101">
        <v>10118</v>
      </c>
      <c r="E269" s="28" t="s">
        <v>42</v>
      </c>
      <c r="F269" s="27"/>
      <c r="G269" s="29">
        <f t="shared" si="14"/>
        <v>0</v>
      </c>
    </row>
    <row r="270" spans="1:7" ht="18" customHeight="1" x14ac:dyDescent="0.2">
      <c r="A270" s="93" t="s">
        <v>509</v>
      </c>
      <c r="B270" s="108">
        <v>632</v>
      </c>
      <c r="C270" s="109" t="s">
        <v>510</v>
      </c>
      <c r="D270" s="106">
        <v>1390</v>
      </c>
      <c r="E270" s="104" t="s">
        <v>42</v>
      </c>
      <c r="F270" s="27"/>
      <c r="G270" s="29"/>
    </row>
    <row r="271" spans="1:7" ht="18" customHeight="1" thickBot="1" x14ac:dyDescent="0.25">
      <c r="A271" s="93" t="s">
        <v>511</v>
      </c>
      <c r="B271" s="108">
        <v>632</v>
      </c>
      <c r="C271" s="109" t="s">
        <v>512</v>
      </c>
      <c r="D271" s="106">
        <v>80</v>
      </c>
      <c r="E271" s="104" t="s">
        <v>42</v>
      </c>
      <c r="F271" s="27"/>
      <c r="G271" s="29"/>
    </row>
    <row r="272" spans="1:7" ht="18" customHeight="1" thickBot="1" x14ac:dyDescent="0.25">
      <c r="A272" s="13"/>
      <c r="B272" s="14"/>
      <c r="C272" s="146" t="s">
        <v>28</v>
      </c>
      <c r="D272" s="147"/>
      <c r="E272" s="147"/>
      <c r="F272" s="148"/>
      <c r="G272" s="32">
        <f>SUM(G243:G271)</f>
        <v>0</v>
      </c>
    </row>
    <row r="273" spans="1:7" ht="18" customHeight="1" thickBot="1" x14ac:dyDescent="0.25">
      <c r="A273" s="33"/>
      <c r="B273" s="34"/>
      <c r="C273" s="35"/>
      <c r="D273" s="36"/>
      <c r="E273" s="37"/>
      <c r="F273" s="38"/>
      <c r="G273" s="38"/>
    </row>
    <row r="274" spans="1:7" ht="18" customHeight="1" thickBot="1" x14ac:dyDescent="0.25">
      <c r="A274" s="13"/>
      <c r="B274" s="14"/>
      <c r="C274" s="68" t="s">
        <v>394</v>
      </c>
      <c r="D274" s="85"/>
      <c r="E274" s="85"/>
      <c r="F274" s="14"/>
      <c r="G274" s="15"/>
    </row>
    <row r="275" spans="1:7" ht="18" customHeight="1" x14ac:dyDescent="0.2">
      <c r="A275" s="31">
        <v>230</v>
      </c>
      <c r="B275" s="56">
        <v>620</v>
      </c>
      <c r="C275" s="57" t="s">
        <v>290</v>
      </c>
      <c r="D275" s="26">
        <v>136</v>
      </c>
      <c r="E275" s="28" t="s">
        <v>36</v>
      </c>
      <c r="F275" s="27"/>
      <c r="G275" s="29">
        <f t="shared" ref="G275:G321" si="16">D275*F275</f>
        <v>0</v>
      </c>
    </row>
    <row r="276" spans="1:7" ht="18" customHeight="1" x14ac:dyDescent="0.2">
      <c r="A276" s="31">
        <v>231</v>
      </c>
      <c r="B276" s="56">
        <v>620</v>
      </c>
      <c r="C276" s="57" t="s">
        <v>291</v>
      </c>
      <c r="D276" s="26">
        <v>164</v>
      </c>
      <c r="E276" s="28" t="s">
        <v>36</v>
      </c>
      <c r="F276" s="27"/>
      <c r="G276" s="29">
        <f t="shared" si="16"/>
        <v>0</v>
      </c>
    </row>
    <row r="277" spans="1:7" ht="18" customHeight="1" x14ac:dyDescent="0.2">
      <c r="A277" s="31">
        <v>232</v>
      </c>
      <c r="B277" s="56">
        <v>621</v>
      </c>
      <c r="C277" s="57" t="s">
        <v>292</v>
      </c>
      <c r="D277" s="60">
        <v>2111</v>
      </c>
      <c r="E277" s="28" t="s">
        <v>36</v>
      </c>
      <c r="F277" s="27"/>
      <c r="G277" s="29">
        <f t="shared" si="16"/>
        <v>0</v>
      </c>
    </row>
    <row r="278" spans="1:7" ht="18" customHeight="1" x14ac:dyDescent="0.2">
      <c r="A278" s="31">
        <v>233</v>
      </c>
      <c r="B278" s="56" t="s">
        <v>252</v>
      </c>
      <c r="C278" s="57" t="s">
        <v>293</v>
      </c>
      <c r="D278" s="60">
        <v>2237</v>
      </c>
      <c r="E278" s="28" t="s">
        <v>36</v>
      </c>
      <c r="F278" s="27"/>
      <c r="G278" s="29">
        <f t="shared" si="16"/>
        <v>0</v>
      </c>
    </row>
    <row r="279" spans="1:7" ht="18" customHeight="1" x14ac:dyDescent="0.2">
      <c r="A279" s="31">
        <v>234</v>
      </c>
      <c r="B279" s="56" t="s">
        <v>252</v>
      </c>
      <c r="C279" s="57" t="s">
        <v>294</v>
      </c>
      <c r="D279" s="26">
        <v>149</v>
      </c>
      <c r="E279" s="28" t="s">
        <v>36</v>
      </c>
      <c r="F279" s="27"/>
      <c r="G279" s="29">
        <f t="shared" si="16"/>
        <v>0</v>
      </c>
    </row>
    <row r="280" spans="1:7" ht="18" customHeight="1" x14ac:dyDescent="0.2">
      <c r="A280" s="31">
        <v>235</v>
      </c>
      <c r="B280" s="56">
        <v>625</v>
      </c>
      <c r="C280" s="57" t="s">
        <v>287</v>
      </c>
      <c r="D280" s="26">
        <v>27</v>
      </c>
      <c r="E280" s="28" t="s">
        <v>36</v>
      </c>
      <c r="F280" s="27"/>
      <c r="G280" s="29">
        <f t="shared" si="16"/>
        <v>0</v>
      </c>
    </row>
    <row r="281" spans="1:7" ht="18" customHeight="1" x14ac:dyDescent="0.2">
      <c r="A281" s="31">
        <v>236</v>
      </c>
      <c r="B281" s="56" t="s">
        <v>295</v>
      </c>
      <c r="C281" s="57" t="s">
        <v>296</v>
      </c>
      <c r="D281" s="26">
        <v>385</v>
      </c>
      <c r="E281" s="28" t="s">
        <v>36</v>
      </c>
      <c r="F281" s="27"/>
      <c r="G281" s="29">
        <f t="shared" si="16"/>
        <v>0</v>
      </c>
    </row>
    <row r="282" spans="1:7" ht="18" customHeight="1" x14ac:dyDescent="0.2">
      <c r="A282" s="31">
        <v>237</v>
      </c>
      <c r="B282" s="56" t="s">
        <v>295</v>
      </c>
      <c r="C282" s="57" t="s">
        <v>297</v>
      </c>
      <c r="D282" s="26">
        <v>344</v>
      </c>
      <c r="E282" s="28" t="s">
        <v>36</v>
      </c>
      <c r="F282" s="27"/>
      <c r="G282" s="29">
        <f t="shared" si="16"/>
        <v>0</v>
      </c>
    </row>
    <row r="283" spans="1:7" ht="18" customHeight="1" x14ac:dyDescent="0.2">
      <c r="A283" s="31">
        <v>238</v>
      </c>
      <c r="B283" s="56">
        <v>630</v>
      </c>
      <c r="C283" s="57" t="s">
        <v>298</v>
      </c>
      <c r="D283" s="59">
        <v>115</v>
      </c>
      <c r="E283" s="28" t="s">
        <v>42</v>
      </c>
      <c r="F283" s="27"/>
      <c r="G283" s="29">
        <f t="shared" si="16"/>
        <v>0</v>
      </c>
    </row>
    <row r="284" spans="1:7" ht="18" customHeight="1" x14ac:dyDescent="0.2">
      <c r="A284" s="31">
        <v>239</v>
      </c>
      <c r="B284" s="56">
        <v>630</v>
      </c>
      <c r="C284" s="57" t="s">
        <v>299</v>
      </c>
      <c r="D284" s="59">
        <v>128.6</v>
      </c>
      <c r="E284" s="28" t="s">
        <v>42</v>
      </c>
      <c r="F284" s="27"/>
      <c r="G284" s="29">
        <f t="shared" si="16"/>
        <v>0</v>
      </c>
    </row>
    <row r="285" spans="1:7" ht="18" customHeight="1" x14ac:dyDescent="0.2">
      <c r="A285" s="31">
        <v>240</v>
      </c>
      <c r="B285" s="56">
        <v>630</v>
      </c>
      <c r="C285" s="57" t="s">
        <v>300</v>
      </c>
      <c r="D285" s="59">
        <v>99.4</v>
      </c>
      <c r="E285" s="28" t="s">
        <v>42</v>
      </c>
      <c r="F285" s="27"/>
      <c r="G285" s="29">
        <f t="shared" si="16"/>
        <v>0</v>
      </c>
    </row>
    <row r="286" spans="1:7" ht="18" customHeight="1" x14ac:dyDescent="0.2">
      <c r="A286" s="31">
        <v>241</v>
      </c>
      <c r="B286" s="56">
        <v>630</v>
      </c>
      <c r="C286" s="57" t="s">
        <v>301</v>
      </c>
      <c r="D286" s="59">
        <v>54.8</v>
      </c>
      <c r="E286" s="28" t="s">
        <v>42</v>
      </c>
      <c r="F286" s="27"/>
      <c r="G286" s="29">
        <f t="shared" si="16"/>
        <v>0</v>
      </c>
    </row>
    <row r="287" spans="1:7" ht="18" customHeight="1" x14ac:dyDescent="0.2">
      <c r="A287" s="31">
        <v>242</v>
      </c>
      <c r="B287" s="56">
        <v>630</v>
      </c>
      <c r="C287" s="57" t="s">
        <v>302</v>
      </c>
      <c r="D287" s="59">
        <v>98.7</v>
      </c>
      <c r="E287" s="28" t="s">
        <v>42</v>
      </c>
      <c r="F287" s="27"/>
      <c r="G287" s="29">
        <f t="shared" si="16"/>
        <v>0</v>
      </c>
    </row>
    <row r="288" spans="1:7" ht="18" customHeight="1" x14ac:dyDescent="0.2">
      <c r="A288" s="31">
        <v>243</v>
      </c>
      <c r="B288" s="56">
        <v>630</v>
      </c>
      <c r="C288" s="57" t="s">
        <v>303</v>
      </c>
      <c r="D288" s="26">
        <v>49</v>
      </c>
      <c r="E288" s="28" t="s">
        <v>36</v>
      </c>
      <c r="F288" s="27"/>
      <c r="G288" s="29">
        <f t="shared" si="16"/>
        <v>0</v>
      </c>
    </row>
    <row r="289" spans="1:7" ht="18" customHeight="1" x14ac:dyDescent="0.2">
      <c r="A289" s="31">
        <v>244</v>
      </c>
      <c r="B289" s="56">
        <v>630</v>
      </c>
      <c r="C289" s="57" t="s">
        <v>304</v>
      </c>
      <c r="D289" s="26">
        <v>22</v>
      </c>
      <c r="E289" s="28" t="s">
        <v>36</v>
      </c>
      <c r="F289" s="27"/>
      <c r="G289" s="29">
        <f t="shared" si="16"/>
        <v>0</v>
      </c>
    </row>
    <row r="290" spans="1:7" ht="18" customHeight="1" x14ac:dyDescent="0.2">
      <c r="A290" s="31">
        <v>245</v>
      </c>
      <c r="B290" s="56">
        <v>630</v>
      </c>
      <c r="C290" s="57" t="s">
        <v>305</v>
      </c>
      <c r="D290" s="26">
        <v>2</v>
      </c>
      <c r="E290" s="28" t="s">
        <v>36</v>
      </c>
      <c r="F290" s="27"/>
      <c r="G290" s="29">
        <f t="shared" si="16"/>
        <v>0</v>
      </c>
    </row>
    <row r="291" spans="1:7" ht="18" customHeight="1" x14ac:dyDescent="0.2">
      <c r="A291" s="31">
        <v>246</v>
      </c>
      <c r="B291" s="56">
        <v>630</v>
      </c>
      <c r="C291" s="57" t="s">
        <v>306</v>
      </c>
      <c r="D291" s="26">
        <v>1</v>
      </c>
      <c r="E291" s="28" t="s">
        <v>36</v>
      </c>
      <c r="F291" s="27"/>
      <c r="G291" s="29">
        <f t="shared" si="16"/>
        <v>0</v>
      </c>
    </row>
    <row r="292" spans="1:7" ht="18" customHeight="1" x14ac:dyDescent="0.2">
      <c r="A292" s="31">
        <v>247</v>
      </c>
      <c r="B292" s="56">
        <v>630</v>
      </c>
      <c r="C292" s="57" t="s">
        <v>307</v>
      </c>
      <c r="D292" s="26">
        <v>3</v>
      </c>
      <c r="E292" s="28" t="s">
        <v>36</v>
      </c>
      <c r="F292" s="27"/>
      <c r="G292" s="29">
        <f t="shared" si="16"/>
        <v>0</v>
      </c>
    </row>
    <row r="293" spans="1:7" ht="18" customHeight="1" x14ac:dyDescent="0.2">
      <c r="A293" s="31">
        <v>248</v>
      </c>
      <c r="B293" s="56">
        <v>630</v>
      </c>
      <c r="C293" s="57" t="s">
        <v>308</v>
      </c>
      <c r="D293" s="26">
        <v>9</v>
      </c>
      <c r="E293" s="28" t="s">
        <v>36</v>
      </c>
      <c r="F293" s="27"/>
      <c r="G293" s="29">
        <f t="shared" si="16"/>
        <v>0</v>
      </c>
    </row>
    <row r="294" spans="1:7" ht="18" customHeight="1" x14ac:dyDescent="0.2">
      <c r="A294" s="31">
        <v>249</v>
      </c>
      <c r="B294" s="56">
        <v>630</v>
      </c>
      <c r="C294" s="57" t="s">
        <v>309</v>
      </c>
      <c r="D294" s="26">
        <v>2</v>
      </c>
      <c r="E294" s="28" t="s">
        <v>36</v>
      </c>
      <c r="F294" s="27"/>
      <c r="G294" s="29">
        <f t="shared" si="16"/>
        <v>0</v>
      </c>
    </row>
    <row r="295" spans="1:7" ht="18" customHeight="1" x14ac:dyDescent="0.2">
      <c r="A295" s="31">
        <v>250</v>
      </c>
      <c r="B295" s="56">
        <v>630</v>
      </c>
      <c r="C295" s="57" t="s">
        <v>310</v>
      </c>
      <c r="D295" s="26">
        <v>197</v>
      </c>
      <c r="E295" s="28" t="s">
        <v>36</v>
      </c>
      <c r="F295" s="27"/>
      <c r="G295" s="29">
        <f t="shared" si="16"/>
        <v>0</v>
      </c>
    </row>
    <row r="296" spans="1:7" ht="18" customHeight="1" x14ac:dyDescent="0.2">
      <c r="A296" s="31">
        <v>251</v>
      </c>
      <c r="B296" s="56">
        <v>630</v>
      </c>
      <c r="C296" s="57" t="s">
        <v>311</v>
      </c>
      <c r="D296" s="26">
        <v>39</v>
      </c>
      <c r="E296" s="28" t="s">
        <v>36</v>
      </c>
      <c r="F296" s="27"/>
      <c r="G296" s="29">
        <f t="shared" si="16"/>
        <v>0</v>
      </c>
    </row>
    <row r="297" spans="1:7" ht="18" customHeight="1" x14ac:dyDescent="0.2">
      <c r="A297" s="31">
        <v>252</v>
      </c>
      <c r="B297" s="56">
        <v>630</v>
      </c>
      <c r="C297" s="57" t="s">
        <v>312</v>
      </c>
      <c r="D297" s="26">
        <v>10</v>
      </c>
      <c r="E297" s="28" t="s">
        <v>36</v>
      </c>
      <c r="F297" s="27"/>
      <c r="G297" s="29">
        <f t="shared" si="16"/>
        <v>0</v>
      </c>
    </row>
    <row r="298" spans="1:7" ht="18" customHeight="1" x14ac:dyDescent="0.2">
      <c r="A298" s="31">
        <v>253</v>
      </c>
      <c r="B298" s="56">
        <v>630</v>
      </c>
      <c r="C298" s="57" t="s">
        <v>313</v>
      </c>
      <c r="D298" s="26">
        <v>18</v>
      </c>
      <c r="E298" s="28" t="s">
        <v>36</v>
      </c>
      <c r="F298" s="27"/>
      <c r="G298" s="29">
        <f t="shared" si="16"/>
        <v>0</v>
      </c>
    </row>
    <row r="299" spans="1:7" ht="18" customHeight="1" x14ac:dyDescent="0.2">
      <c r="A299" s="31">
        <v>254</v>
      </c>
      <c r="B299" s="56">
        <v>630</v>
      </c>
      <c r="C299" s="57" t="s">
        <v>314</v>
      </c>
      <c r="D299" s="26">
        <v>17</v>
      </c>
      <c r="E299" s="28" t="s">
        <v>36</v>
      </c>
      <c r="F299" s="27"/>
      <c r="G299" s="29">
        <f t="shared" si="16"/>
        <v>0</v>
      </c>
    </row>
    <row r="300" spans="1:7" ht="18" customHeight="1" x14ac:dyDescent="0.2">
      <c r="A300" s="31">
        <v>255</v>
      </c>
      <c r="B300" s="56">
        <v>630</v>
      </c>
      <c r="C300" s="57" t="s">
        <v>315</v>
      </c>
      <c r="D300" s="26">
        <v>212</v>
      </c>
      <c r="E300" s="28" t="s">
        <v>36</v>
      </c>
      <c r="F300" s="27"/>
      <c r="G300" s="29">
        <f t="shared" si="16"/>
        <v>0</v>
      </c>
    </row>
    <row r="301" spans="1:7" ht="18" customHeight="1" x14ac:dyDescent="0.2">
      <c r="A301" s="31">
        <v>256</v>
      </c>
      <c r="B301" s="56">
        <v>630</v>
      </c>
      <c r="C301" s="57" t="s">
        <v>316</v>
      </c>
      <c r="D301" s="26">
        <v>2</v>
      </c>
      <c r="E301" s="28" t="s">
        <v>36</v>
      </c>
      <c r="F301" s="27"/>
      <c r="G301" s="29">
        <f t="shared" si="16"/>
        <v>0</v>
      </c>
    </row>
    <row r="302" spans="1:7" ht="18" customHeight="1" x14ac:dyDescent="0.2">
      <c r="A302" s="31">
        <v>257</v>
      </c>
      <c r="B302" s="56">
        <v>630</v>
      </c>
      <c r="C302" s="57" t="s">
        <v>317</v>
      </c>
      <c r="D302" s="26">
        <v>24</v>
      </c>
      <c r="E302" s="28" t="s">
        <v>36</v>
      </c>
      <c r="F302" s="27"/>
      <c r="G302" s="29">
        <f t="shared" si="16"/>
        <v>0</v>
      </c>
    </row>
    <row r="303" spans="1:7" ht="18" customHeight="1" x14ac:dyDescent="0.2">
      <c r="A303" s="31">
        <v>258</v>
      </c>
      <c r="B303" s="56">
        <v>630</v>
      </c>
      <c r="C303" s="57" t="s">
        <v>318</v>
      </c>
      <c r="D303" s="26">
        <v>186</v>
      </c>
      <c r="E303" s="28" t="s">
        <v>36</v>
      </c>
      <c r="F303" s="27"/>
      <c r="G303" s="29">
        <f t="shared" si="16"/>
        <v>0</v>
      </c>
    </row>
    <row r="304" spans="1:7" ht="18" customHeight="1" x14ac:dyDescent="0.2">
      <c r="A304" s="31">
        <v>259</v>
      </c>
      <c r="B304" s="56">
        <v>630</v>
      </c>
      <c r="C304" s="57" t="s">
        <v>319</v>
      </c>
      <c r="D304" s="26">
        <v>31</v>
      </c>
      <c r="E304" s="28" t="s">
        <v>36</v>
      </c>
      <c r="F304" s="27"/>
      <c r="G304" s="29">
        <f t="shared" si="16"/>
        <v>0</v>
      </c>
    </row>
    <row r="305" spans="1:7" ht="18" customHeight="1" x14ac:dyDescent="0.2">
      <c r="A305" s="31">
        <v>260</v>
      </c>
      <c r="B305" s="56">
        <v>630</v>
      </c>
      <c r="C305" s="57" t="s">
        <v>320</v>
      </c>
      <c r="D305" s="26">
        <v>1</v>
      </c>
      <c r="E305" s="28" t="s">
        <v>36</v>
      </c>
      <c r="F305" s="27"/>
      <c r="G305" s="29">
        <f t="shared" si="16"/>
        <v>0</v>
      </c>
    </row>
    <row r="306" spans="1:7" ht="18" customHeight="1" x14ac:dyDescent="0.2">
      <c r="A306" s="31">
        <v>261</v>
      </c>
      <c r="B306" s="56">
        <v>630</v>
      </c>
      <c r="C306" s="57" t="s">
        <v>321</v>
      </c>
      <c r="D306" s="26">
        <v>4</v>
      </c>
      <c r="E306" s="28" t="s">
        <v>36</v>
      </c>
      <c r="F306" s="27"/>
      <c r="G306" s="29">
        <f t="shared" si="16"/>
        <v>0</v>
      </c>
    </row>
    <row r="307" spans="1:7" ht="18" customHeight="1" x14ac:dyDescent="0.2">
      <c r="A307" s="31">
        <v>262</v>
      </c>
      <c r="B307" s="56">
        <v>630</v>
      </c>
      <c r="C307" s="57" t="s">
        <v>322</v>
      </c>
      <c r="D307" s="26">
        <v>8</v>
      </c>
      <c r="E307" s="28" t="s">
        <v>36</v>
      </c>
      <c r="F307" s="27"/>
      <c r="G307" s="29">
        <f t="shared" si="16"/>
        <v>0</v>
      </c>
    </row>
    <row r="308" spans="1:7" ht="18" customHeight="1" x14ac:dyDescent="0.2">
      <c r="A308" s="31">
        <v>263</v>
      </c>
      <c r="B308" s="56">
        <v>630</v>
      </c>
      <c r="C308" s="57" t="s">
        <v>323</v>
      </c>
      <c r="D308" s="26">
        <v>6</v>
      </c>
      <c r="E308" s="28" t="s">
        <v>36</v>
      </c>
      <c r="F308" s="27"/>
      <c r="G308" s="29">
        <f t="shared" si="16"/>
        <v>0</v>
      </c>
    </row>
    <row r="309" spans="1:7" ht="18" customHeight="1" x14ac:dyDescent="0.2">
      <c r="A309" s="31">
        <v>264</v>
      </c>
      <c r="B309" s="56">
        <v>630</v>
      </c>
      <c r="C309" s="57" t="s">
        <v>324</v>
      </c>
      <c r="D309" s="26">
        <v>146</v>
      </c>
      <c r="E309" s="28" t="s">
        <v>36</v>
      </c>
      <c r="F309" s="27"/>
      <c r="G309" s="29">
        <f t="shared" si="16"/>
        <v>0</v>
      </c>
    </row>
    <row r="310" spans="1:7" ht="18" customHeight="1" x14ac:dyDescent="0.2">
      <c r="A310" s="31">
        <v>265</v>
      </c>
      <c r="B310" s="56">
        <v>630</v>
      </c>
      <c r="C310" s="57" t="s">
        <v>325</v>
      </c>
      <c r="D310" s="26">
        <v>146</v>
      </c>
      <c r="E310" s="28" t="s">
        <v>36</v>
      </c>
      <c r="F310" s="27"/>
      <c r="G310" s="29">
        <f t="shared" si="16"/>
        <v>0</v>
      </c>
    </row>
    <row r="311" spans="1:7" ht="18" customHeight="1" x14ac:dyDescent="0.2">
      <c r="A311" s="31">
        <v>266</v>
      </c>
      <c r="B311" s="56">
        <v>630</v>
      </c>
      <c r="C311" s="57" t="s">
        <v>326</v>
      </c>
      <c r="D311" s="26">
        <v>10</v>
      </c>
      <c r="E311" s="28" t="s">
        <v>36</v>
      </c>
      <c r="F311" s="27"/>
      <c r="G311" s="29">
        <f t="shared" si="16"/>
        <v>0</v>
      </c>
    </row>
    <row r="312" spans="1:7" ht="18" customHeight="1" x14ac:dyDescent="0.2">
      <c r="A312" s="31">
        <v>267</v>
      </c>
      <c r="B312" s="56">
        <v>630</v>
      </c>
      <c r="C312" s="57" t="s">
        <v>327</v>
      </c>
      <c r="D312" s="26">
        <v>12</v>
      </c>
      <c r="E312" s="28" t="s">
        <v>36</v>
      </c>
      <c r="F312" s="27"/>
      <c r="G312" s="29">
        <f t="shared" si="16"/>
        <v>0</v>
      </c>
    </row>
    <row r="313" spans="1:7" ht="18" customHeight="1" x14ac:dyDescent="0.2">
      <c r="A313" s="31">
        <v>268</v>
      </c>
      <c r="B313" s="56">
        <v>631</v>
      </c>
      <c r="C313" s="57" t="s">
        <v>328</v>
      </c>
      <c r="D313" s="26">
        <v>6</v>
      </c>
      <c r="E313" s="28" t="s">
        <v>36</v>
      </c>
      <c r="F313" s="27"/>
      <c r="G313" s="29">
        <f t="shared" si="16"/>
        <v>0</v>
      </c>
    </row>
    <row r="314" spans="1:7" ht="18" customHeight="1" x14ac:dyDescent="0.2">
      <c r="A314" s="31">
        <v>269</v>
      </c>
      <c r="B314" s="56">
        <v>642</v>
      </c>
      <c r="C314" s="57" t="s">
        <v>329</v>
      </c>
      <c r="D314" s="42">
        <v>12</v>
      </c>
      <c r="E314" s="28" t="s">
        <v>215</v>
      </c>
      <c r="F314" s="27"/>
      <c r="G314" s="29">
        <f t="shared" si="16"/>
        <v>0</v>
      </c>
    </row>
    <row r="315" spans="1:7" ht="18" customHeight="1" x14ac:dyDescent="0.2">
      <c r="A315" s="31">
        <v>270</v>
      </c>
      <c r="B315" s="56">
        <v>642</v>
      </c>
      <c r="C315" s="57" t="s">
        <v>330</v>
      </c>
      <c r="D315" s="42">
        <v>80.92</v>
      </c>
      <c r="E315" s="28" t="s">
        <v>215</v>
      </c>
      <c r="F315" s="27"/>
      <c r="G315" s="29">
        <f t="shared" si="16"/>
        <v>0</v>
      </c>
    </row>
    <row r="316" spans="1:7" ht="18" customHeight="1" x14ac:dyDescent="0.2">
      <c r="A316" s="31">
        <v>271</v>
      </c>
      <c r="B316" s="56">
        <v>642</v>
      </c>
      <c r="C316" s="57" t="s">
        <v>331</v>
      </c>
      <c r="D316" s="42">
        <v>6</v>
      </c>
      <c r="E316" s="28" t="s">
        <v>215</v>
      </c>
      <c r="F316" s="27"/>
      <c r="G316" s="29">
        <f t="shared" si="16"/>
        <v>0</v>
      </c>
    </row>
    <row r="317" spans="1:7" ht="18" customHeight="1" x14ac:dyDescent="0.2">
      <c r="A317" s="31">
        <v>272</v>
      </c>
      <c r="B317" s="56">
        <v>642</v>
      </c>
      <c r="C317" s="57" t="s">
        <v>332</v>
      </c>
      <c r="D317" s="42">
        <v>38.809999999999995</v>
      </c>
      <c r="E317" s="28" t="s">
        <v>215</v>
      </c>
      <c r="F317" s="27"/>
      <c r="G317" s="29">
        <f t="shared" si="16"/>
        <v>0</v>
      </c>
    </row>
    <row r="318" spans="1:7" ht="18" customHeight="1" x14ac:dyDescent="0.2">
      <c r="A318" s="31">
        <v>273</v>
      </c>
      <c r="B318" s="56">
        <v>642</v>
      </c>
      <c r="C318" s="57" t="s">
        <v>333</v>
      </c>
      <c r="D318" s="60">
        <v>35829</v>
      </c>
      <c r="E318" s="28" t="s">
        <v>42</v>
      </c>
      <c r="F318" s="27"/>
      <c r="G318" s="29">
        <f t="shared" si="16"/>
        <v>0</v>
      </c>
    </row>
    <row r="319" spans="1:7" ht="18" customHeight="1" x14ac:dyDescent="0.2">
      <c r="A319" s="31">
        <v>274</v>
      </c>
      <c r="B319" s="56">
        <v>642</v>
      </c>
      <c r="C319" s="57" t="s">
        <v>334</v>
      </c>
      <c r="D319" s="60">
        <v>19378</v>
      </c>
      <c r="E319" s="28" t="s">
        <v>42</v>
      </c>
      <c r="F319" s="27"/>
      <c r="G319" s="29">
        <f t="shared" si="16"/>
        <v>0</v>
      </c>
    </row>
    <row r="320" spans="1:7" ht="18" customHeight="1" x14ac:dyDescent="0.2">
      <c r="A320" s="31">
        <v>275</v>
      </c>
      <c r="B320" s="56">
        <v>642</v>
      </c>
      <c r="C320" s="57" t="s">
        <v>335</v>
      </c>
      <c r="D320" s="60">
        <v>1720</v>
      </c>
      <c r="E320" s="28" t="s">
        <v>42</v>
      </c>
      <c r="F320" s="27"/>
      <c r="G320" s="29">
        <f t="shared" si="16"/>
        <v>0</v>
      </c>
    </row>
    <row r="321" spans="1:7" ht="18" customHeight="1" x14ac:dyDescent="0.2">
      <c r="A321" s="31">
        <v>276</v>
      </c>
      <c r="B321" s="56">
        <v>642</v>
      </c>
      <c r="C321" s="57" t="s">
        <v>336</v>
      </c>
      <c r="D321" s="60">
        <v>12</v>
      </c>
      <c r="E321" s="28" t="s">
        <v>36</v>
      </c>
      <c r="F321" s="27"/>
      <c r="G321" s="29">
        <f t="shared" si="16"/>
        <v>0</v>
      </c>
    </row>
    <row r="322" spans="1:7" ht="18" customHeight="1" x14ac:dyDescent="0.2">
      <c r="A322" s="31">
        <v>277</v>
      </c>
      <c r="B322" s="56">
        <v>642</v>
      </c>
      <c r="C322" s="57" t="s">
        <v>337</v>
      </c>
      <c r="D322" s="60">
        <v>32</v>
      </c>
      <c r="E322" s="28" t="s">
        <v>36</v>
      </c>
      <c r="F322" s="27"/>
      <c r="G322" s="29">
        <f t="shared" ref="G322" si="17">D322*F322</f>
        <v>0</v>
      </c>
    </row>
    <row r="323" spans="1:7" ht="18" customHeight="1" x14ac:dyDescent="0.2">
      <c r="A323" s="31">
        <v>278</v>
      </c>
      <c r="B323" s="56" t="s">
        <v>94</v>
      </c>
      <c r="C323" s="57" t="s">
        <v>338</v>
      </c>
      <c r="D323" s="26">
        <v>20</v>
      </c>
      <c r="E323" s="28" t="s">
        <v>36</v>
      </c>
      <c r="F323" s="27"/>
      <c r="G323" s="29">
        <f t="shared" ref="G323" si="18">D323*F323</f>
        <v>0</v>
      </c>
    </row>
    <row r="324" spans="1:7" ht="18" customHeight="1" thickBot="1" x14ac:dyDescent="0.25">
      <c r="A324" s="31"/>
      <c r="B324" s="25"/>
      <c r="C324" s="24"/>
      <c r="D324" s="26"/>
      <c r="E324" s="28"/>
      <c r="F324" s="27"/>
      <c r="G324" s="29"/>
    </row>
    <row r="325" spans="1:7" ht="18" customHeight="1" thickBot="1" x14ac:dyDescent="0.25">
      <c r="A325" s="13"/>
      <c r="B325" s="14"/>
      <c r="C325" s="146" t="s">
        <v>29</v>
      </c>
      <c r="D325" s="147"/>
      <c r="E325" s="147"/>
      <c r="F325" s="148"/>
      <c r="G325" s="32">
        <f>SUM(G275:G324)</f>
        <v>0</v>
      </c>
    </row>
    <row r="326" spans="1:7" ht="18" customHeight="1" thickBot="1" x14ac:dyDescent="0.25">
      <c r="A326" s="33"/>
      <c r="B326" s="34"/>
      <c r="C326" s="35"/>
      <c r="D326" s="36"/>
      <c r="E326" s="37"/>
      <c r="F326" s="38"/>
      <c r="G326" s="38"/>
    </row>
    <row r="327" spans="1:7" ht="18" customHeight="1" thickBot="1" x14ac:dyDescent="0.25">
      <c r="A327" s="13"/>
      <c r="B327" s="14"/>
      <c r="C327" s="68" t="s">
        <v>395</v>
      </c>
      <c r="D327" s="85"/>
      <c r="E327" s="85"/>
      <c r="F327" s="14"/>
      <c r="G327" s="15"/>
    </row>
    <row r="328" spans="1:7" ht="18" customHeight="1" x14ac:dyDescent="0.2">
      <c r="A328" s="31">
        <v>279</v>
      </c>
      <c r="B328" s="25" t="s">
        <v>49</v>
      </c>
      <c r="C328" s="24" t="s">
        <v>339</v>
      </c>
      <c r="D328" s="26">
        <v>1</v>
      </c>
      <c r="E328" s="28" t="s">
        <v>11</v>
      </c>
      <c r="F328" s="27"/>
      <c r="G328" s="29">
        <f>D328*F328</f>
        <v>0</v>
      </c>
    </row>
    <row r="329" spans="1:7" ht="18" customHeight="1" x14ac:dyDescent="0.2">
      <c r="A329" s="31">
        <v>280</v>
      </c>
      <c r="B329" s="25" t="s">
        <v>340</v>
      </c>
      <c r="C329" s="24" t="s">
        <v>341</v>
      </c>
      <c r="D329" s="26">
        <v>17235</v>
      </c>
      <c r="E329" s="28" t="s">
        <v>342</v>
      </c>
      <c r="F329" s="27"/>
      <c r="G329" s="29">
        <f t="shared" ref="G329:G347" si="19">D329*F329</f>
        <v>0</v>
      </c>
    </row>
    <row r="330" spans="1:7" ht="18" customHeight="1" x14ac:dyDescent="0.2">
      <c r="A330" s="31">
        <v>281</v>
      </c>
      <c r="B330" s="25">
        <v>509</v>
      </c>
      <c r="C330" s="24" t="s">
        <v>343</v>
      </c>
      <c r="D330" s="26">
        <v>100</v>
      </c>
      <c r="E330" s="28" t="s">
        <v>342</v>
      </c>
      <c r="F330" s="27"/>
      <c r="G330" s="29">
        <f t="shared" si="19"/>
        <v>0</v>
      </c>
    </row>
    <row r="331" spans="1:7" ht="18" customHeight="1" x14ac:dyDescent="0.2">
      <c r="A331" s="31">
        <v>282</v>
      </c>
      <c r="B331" s="25">
        <v>510</v>
      </c>
      <c r="C331" s="24" t="s">
        <v>344</v>
      </c>
      <c r="D331" s="26">
        <v>112</v>
      </c>
      <c r="E331" s="28" t="s">
        <v>36</v>
      </c>
      <c r="F331" s="27"/>
      <c r="G331" s="29">
        <f t="shared" si="19"/>
        <v>0</v>
      </c>
    </row>
    <row r="332" spans="1:7" ht="18" customHeight="1" x14ac:dyDescent="0.2">
      <c r="A332" s="31">
        <v>283</v>
      </c>
      <c r="B332" s="25" t="s">
        <v>345</v>
      </c>
      <c r="C332" s="24" t="s">
        <v>346</v>
      </c>
      <c r="D332" s="26">
        <v>10</v>
      </c>
      <c r="E332" s="28" t="s">
        <v>347</v>
      </c>
      <c r="F332" s="27"/>
      <c r="G332" s="29">
        <f t="shared" si="19"/>
        <v>0</v>
      </c>
    </row>
    <row r="333" spans="1:7" ht="18" customHeight="1" x14ac:dyDescent="0.2">
      <c r="A333" s="31">
        <v>284</v>
      </c>
      <c r="B333" s="25" t="s">
        <v>345</v>
      </c>
      <c r="C333" s="24" t="s">
        <v>348</v>
      </c>
      <c r="D333" s="26">
        <v>65</v>
      </c>
      <c r="E333" s="28" t="s">
        <v>347</v>
      </c>
      <c r="F333" s="27"/>
      <c r="G333" s="29">
        <f t="shared" si="19"/>
        <v>0</v>
      </c>
    </row>
    <row r="334" spans="1:7" ht="18" customHeight="1" x14ac:dyDescent="0.2">
      <c r="A334" s="31">
        <v>285</v>
      </c>
      <c r="B334" s="25" t="s">
        <v>345</v>
      </c>
      <c r="C334" s="24" t="s">
        <v>349</v>
      </c>
      <c r="D334" s="26">
        <v>4</v>
      </c>
      <c r="E334" s="28" t="s">
        <v>347</v>
      </c>
      <c r="F334" s="27"/>
      <c r="G334" s="29">
        <f t="shared" si="19"/>
        <v>0</v>
      </c>
    </row>
    <row r="335" spans="1:7" ht="18" customHeight="1" x14ac:dyDescent="0.2">
      <c r="A335" s="31">
        <v>286</v>
      </c>
      <c r="B335" s="25" t="s">
        <v>345</v>
      </c>
      <c r="C335" s="24" t="s">
        <v>350</v>
      </c>
      <c r="D335" s="26">
        <v>16</v>
      </c>
      <c r="E335" s="28" t="s">
        <v>347</v>
      </c>
      <c r="F335" s="27"/>
      <c r="G335" s="29">
        <f t="shared" si="19"/>
        <v>0</v>
      </c>
    </row>
    <row r="336" spans="1:7" ht="18" customHeight="1" x14ac:dyDescent="0.2">
      <c r="A336" s="31">
        <v>287</v>
      </c>
      <c r="B336" s="25" t="s">
        <v>351</v>
      </c>
      <c r="C336" s="24" t="s">
        <v>352</v>
      </c>
      <c r="D336" s="26">
        <v>139</v>
      </c>
      <c r="E336" s="28" t="s">
        <v>353</v>
      </c>
      <c r="F336" s="27"/>
      <c r="G336" s="29">
        <f t="shared" si="19"/>
        <v>0</v>
      </c>
    </row>
    <row r="337" spans="1:7" ht="18" customHeight="1" x14ac:dyDescent="0.2">
      <c r="A337" s="31">
        <v>288</v>
      </c>
      <c r="B337" s="25" t="s">
        <v>354</v>
      </c>
      <c r="C337" s="24" t="s">
        <v>355</v>
      </c>
      <c r="D337" s="26">
        <v>607</v>
      </c>
      <c r="E337" s="28" t="s">
        <v>353</v>
      </c>
      <c r="F337" s="27"/>
      <c r="G337" s="29">
        <f t="shared" si="19"/>
        <v>0</v>
      </c>
    </row>
    <row r="338" spans="1:7" ht="18" customHeight="1" x14ac:dyDescent="0.2">
      <c r="A338" s="31">
        <v>289</v>
      </c>
      <c r="B338" s="25" t="s">
        <v>356</v>
      </c>
      <c r="C338" s="24" t="s">
        <v>357</v>
      </c>
      <c r="D338" s="26">
        <v>24</v>
      </c>
      <c r="E338" s="28" t="s">
        <v>36</v>
      </c>
      <c r="F338" s="27"/>
      <c r="G338" s="29">
        <f t="shared" si="19"/>
        <v>0</v>
      </c>
    </row>
    <row r="339" spans="1:7" ht="18" customHeight="1" x14ac:dyDescent="0.2">
      <c r="A339" s="31">
        <v>290</v>
      </c>
      <c r="B339" s="25" t="s">
        <v>358</v>
      </c>
      <c r="C339" s="24" t="s">
        <v>359</v>
      </c>
      <c r="D339" s="26">
        <v>2</v>
      </c>
      <c r="E339" s="28" t="s">
        <v>36</v>
      </c>
      <c r="F339" s="27"/>
      <c r="G339" s="29">
        <f t="shared" si="19"/>
        <v>0</v>
      </c>
    </row>
    <row r="340" spans="1:7" ht="18" customHeight="1" x14ac:dyDescent="0.2">
      <c r="A340" s="31">
        <v>291</v>
      </c>
      <c r="B340" s="25" t="s">
        <v>360</v>
      </c>
      <c r="C340" s="24" t="s">
        <v>361</v>
      </c>
      <c r="D340" s="26">
        <v>51</v>
      </c>
      <c r="E340" s="28" t="s">
        <v>362</v>
      </c>
      <c r="F340" s="27"/>
      <c r="G340" s="29">
        <f t="shared" si="19"/>
        <v>0</v>
      </c>
    </row>
    <row r="341" spans="1:7" ht="18" customHeight="1" x14ac:dyDescent="0.2">
      <c r="A341" s="31">
        <v>292</v>
      </c>
      <c r="B341" s="25" t="s">
        <v>363</v>
      </c>
      <c r="C341" s="24" t="s">
        <v>364</v>
      </c>
      <c r="D341" s="26">
        <v>1</v>
      </c>
      <c r="E341" s="28" t="s">
        <v>11</v>
      </c>
      <c r="F341" s="27"/>
      <c r="G341" s="29">
        <f t="shared" si="19"/>
        <v>0</v>
      </c>
    </row>
    <row r="342" spans="1:7" ht="18" customHeight="1" x14ac:dyDescent="0.2">
      <c r="A342" s="31">
        <v>293</v>
      </c>
      <c r="B342" s="25" t="s">
        <v>365</v>
      </c>
      <c r="C342" s="24" t="s">
        <v>366</v>
      </c>
      <c r="D342" s="26">
        <v>150</v>
      </c>
      <c r="E342" s="28" t="s">
        <v>353</v>
      </c>
      <c r="F342" s="27"/>
      <c r="G342" s="29">
        <f t="shared" si="19"/>
        <v>0</v>
      </c>
    </row>
    <row r="343" spans="1:7" ht="18" customHeight="1" x14ac:dyDescent="0.2">
      <c r="A343" s="31">
        <v>294</v>
      </c>
      <c r="B343" s="25" t="s">
        <v>367</v>
      </c>
      <c r="C343" s="24" t="s">
        <v>80</v>
      </c>
      <c r="D343" s="26">
        <v>222</v>
      </c>
      <c r="E343" s="28" t="s">
        <v>368</v>
      </c>
      <c r="F343" s="27"/>
      <c r="G343" s="29">
        <f t="shared" si="19"/>
        <v>0</v>
      </c>
    </row>
    <row r="344" spans="1:7" ht="18" customHeight="1" x14ac:dyDescent="0.2">
      <c r="A344" s="31">
        <v>295</v>
      </c>
      <c r="B344" s="25" t="s">
        <v>367</v>
      </c>
      <c r="C344" s="24" t="s">
        <v>369</v>
      </c>
      <c r="D344" s="26">
        <v>1265</v>
      </c>
      <c r="E344" s="28" t="s">
        <v>368</v>
      </c>
      <c r="F344" s="27"/>
      <c r="G344" s="29">
        <f t="shared" si="19"/>
        <v>0</v>
      </c>
    </row>
    <row r="345" spans="1:7" ht="18" customHeight="1" x14ac:dyDescent="0.2">
      <c r="A345" s="31">
        <v>296</v>
      </c>
      <c r="B345" s="25" t="s">
        <v>94</v>
      </c>
      <c r="C345" s="24" t="s">
        <v>370</v>
      </c>
      <c r="D345" s="26">
        <v>14</v>
      </c>
      <c r="E345" s="28" t="s">
        <v>368</v>
      </c>
      <c r="F345" s="27"/>
      <c r="G345" s="29">
        <f t="shared" si="19"/>
        <v>0</v>
      </c>
    </row>
    <row r="346" spans="1:7" ht="18" customHeight="1" x14ac:dyDescent="0.2">
      <c r="A346" s="31">
        <v>297</v>
      </c>
      <c r="B346" s="25" t="s">
        <v>94</v>
      </c>
      <c r="C346" s="24" t="s">
        <v>371</v>
      </c>
      <c r="D346" s="26">
        <v>1</v>
      </c>
      <c r="E346" s="28" t="s">
        <v>11</v>
      </c>
      <c r="F346" s="27"/>
      <c r="G346" s="29">
        <f t="shared" si="19"/>
        <v>0</v>
      </c>
    </row>
    <row r="347" spans="1:7" ht="18" customHeight="1" x14ac:dyDescent="0.2">
      <c r="A347" s="31">
        <v>298</v>
      </c>
      <c r="B347" s="25" t="s">
        <v>94</v>
      </c>
      <c r="C347" s="24" t="s">
        <v>372</v>
      </c>
      <c r="D347" s="26">
        <v>8</v>
      </c>
      <c r="E347" s="28" t="s">
        <v>36</v>
      </c>
      <c r="F347" s="27"/>
      <c r="G347" s="29">
        <f t="shared" si="19"/>
        <v>0</v>
      </c>
    </row>
    <row r="348" spans="1:7" ht="18" customHeight="1" thickBot="1" x14ac:dyDescent="0.25">
      <c r="A348" s="31"/>
      <c r="B348" s="25"/>
      <c r="C348" s="24"/>
      <c r="D348" s="26"/>
      <c r="E348" s="28"/>
      <c r="F348" s="27"/>
      <c r="G348" s="29"/>
    </row>
    <row r="349" spans="1:7" ht="18" customHeight="1" thickBot="1" x14ac:dyDescent="0.25">
      <c r="A349" s="13"/>
      <c r="B349" s="14"/>
      <c r="C349" s="146" t="s">
        <v>30</v>
      </c>
      <c r="D349" s="147"/>
      <c r="E349" s="147"/>
      <c r="F349" s="148"/>
      <c r="G349" s="32">
        <f>SUM(G328:G348)</f>
        <v>0</v>
      </c>
    </row>
    <row r="350" spans="1:7" ht="18" customHeight="1" thickBot="1" x14ac:dyDescent="0.25">
      <c r="A350" s="33"/>
      <c r="B350" s="34"/>
      <c r="C350" s="35"/>
      <c r="D350" s="36"/>
      <c r="E350" s="37"/>
      <c r="F350" s="38"/>
      <c r="G350" s="38"/>
    </row>
    <row r="351" spans="1:7" ht="18" customHeight="1" thickBot="1" x14ac:dyDescent="0.25">
      <c r="A351" s="13"/>
      <c r="B351" s="14"/>
      <c r="C351" s="68" t="s">
        <v>396</v>
      </c>
      <c r="D351" s="85"/>
      <c r="E351" s="85"/>
      <c r="F351" s="14"/>
      <c r="G351" s="15"/>
    </row>
    <row r="352" spans="1:7" ht="18" customHeight="1" x14ac:dyDescent="0.2">
      <c r="A352" s="31">
        <v>299</v>
      </c>
      <c r="B352" s="25">
        <v>202</v>
      </c>
      <c r="C352" s="24" t="s">
        <v>40</v>
      </c>
      <c r="D352" s="26">
        <v>1</v>
      </c>
      <c r="E352" s="28" t="s">
        <v>36</v>
      </c>
      <c r="F352" s="27"/>
      <c r="G352" s="29">
        <f>D352*F352</f>
        <v>0</v>
      </c>
    </row>
    <row r="353" spans="1:7" ht="18" customHeight="1" x14ac:dyDescent="0.2">
      <c r="A353" s="31">
        <v>300</v>
      </c>
      <c r="B353" s="25" t="s">
        <v>49</v>
      </c>
      <c r="C353" s="24" t="s">
        <v>373</v>
      </c>
      <c r="D353" s="26">
        <v>1</v>
      </c>
      <c r="E353" s="28" t="s">
        <v>11</v>
      </c>
      <c r="F353" s="27"/>
      <c r="G353" s="29">
        <f t="shared" ref="G353:G367" si="20">D353*F353</f>
        <v>0</v>
      </c>
    </row>
    <row r="354" spans="1:7" ht="18" customHeight="1" x14ac:dyDescent="0.2">
      <c r="A354" s="31">
        <v>301</v>
      </c>
      <c r="B354" s="25">
        <v>503</v>
      </c>
      <c r="C354" s="24" t="s">
        <v>374</v>
      </c>
      <c r="D354" s="26">
        <v>1</v>
      </c>
      <c r="E354" s="28" t="s">
        <v>11</v>
      </c>
      <c r="F354" s="27"/>
      <c r="G354" s="29">
        <f t="shared" si="20"/>
        <v>0</v>
      </c>
    </row>
    <row r="355" spans="1:7" ht="18" customHeight="1" x14ac:dyDescent="0.2">
      <c r="A355" s="31">
        <v>302</v>
      </c>
      <c r="B355" s="25">
        <v>503</v>
      </c>
      <c r="C355" s="24" t="s">
        <v>375</v>
      </c>
      <c r="D355" s="26">
        <v>100</v>
      </c>
      <c r="E355" s="28" t="s">
        <v>347</v>
      </c>
      <c r="F355" s="27"/>
      <c r="G355" s="29">
        <f t="shared" si="20"/>
        <v>0</v>
      </c>
    </row>
    <row r="356" spans="1:7" ht="18" customHeight="1" x14ac:dyDescent="0.2">
      <c r="A356" s="31">
        <v>303</v>
      </c>
      <c r="B356" s="25" t="s">
        <v>340</v>
      </c>
      <c r="C356" s="24" t="s">
        <v>341</v>
      </c>
      <c r="D356" s="26">
        <v>5242</v>
      </c>
      <c r="E356" s="28" t="s">
        <v>342</v>
      </c>
      <c r="F356" s="27"/>
      <c r="G356" s="29">
        <f t="shared" si="20"/>
        <v>0</v>
      </c>
    </row>
    <row r="357" spans="1:7" ht="18" customHeight="1" x14ac:dyDescent="0.2">
      <c r="A357" s="31">
        <v>304</v>
      </c>
      <c r="B357" s="25">
        <v>510</v>
      </c>
      <c r="C357" s="24" t="s">
        <v>344</v>
      </c>
      <c r="D357" s="26">
        <v>134</v>
      </c>
      <c r="E357" s="28" t="s">
        <v>36</v>
      </c>
      <c r="F357" s="27"/>
      <c r="G357" s="29">
        <f t="shared" si="20"/>
        <v>0</v>
      </c>
    </row>
    <row r="358" spans="1:7" ht="18" customHeight="1" x14ac:dyDescent="0.2">
      <c r="A358" s="31">
        <v>305</v>
      </c>
      <c r="B358" s="25">
        <v>511</v>
      </c>
      <c r="C358" s="24" t="s">
        <v>376</v>
      </c>
      <c r="D358" s="26">
        <v>24</v>
      </c>
      <c r="E358" s="28" t="s">
        <v>347</v>
      </c>
      <c r="F358" s="27"/>
      <c r="G358" s="29">
        <f t="shared" si="20"/>
        <v>0</v>
      </c>
    </row>
    <row r="359" spans="1:7" ht="18" customHeight="1" x14ac:dyDescent="0.2">
      <c r="A359" s="31">
        <v>306</v>
      </c>
      <c r="B359" s="25">
        <v>511</v>
      </c>
      <c r="C359" s="24" t="s">
        <v>377</v>
      </c>
      <c r="D359" s="26">
        <v>11</v>
      </c>
      <c r="E359" s="28" t="s">
        <v>347</v>
      </c>
      <c r="F359" s="27"/>
      <c r="G359" s="29">
        <f t="shared" si="20"/>
        <v>0</v>
      </c>
    </row>
    <row r="360" spans="1:7" ht="18" customHeight="1" x14ac:dyDescent="0.2">
      <c r="A360" s="31">
        <v>307</v>
      </c>
      <c r="B360" s="25">
        <v>512</v>
      </c>
      <c r="C360" s="24" t="s">
        <v>378</v>
      </c>
      <c r="D360" s="26">
        <v>270</v>
      </c>
      <c r="E360" s="28" t="s">
        <v>368</v>
      </c>
      <c r="F360" s="27"/>
      <c r="G360" s="29">
        <f t="shared" si="20"/>
        <v>0</v>
      </c>
    </row>
    <row r="361" spans="1:7" ht="18" customHeight="1" x14ac:dyDescent="0.2">
      <c r="A361" s="31">
        <v>308</v>
      </c>
      <c r="B361" s="25">
        <v>516</v>
      </c>
      <c r="C361" s="24" t="s">
        <v>379</v>
      </c>
      <c r="D361" s="26">
        <v>30</v>
      </c>
      <c r="E361" s="28" t="s">
        <v>380</v>
      </c>
      <c r="F361" s="27"/>
      <c r="G361" s="29">
        <f t="shared" si="20"/>
        <v>0</v>
      </c>
    </row>
    <row r="362" spans="1:7" ht="18" customHeight="1" x14ac:dyDescent="0.2">
      <c r="A362" s="31">
        <v>309</v>
      </c>
      <c r="B362" s="25">
        <v>518</v>
      </c>
      <c r="C362" s="24" t="s">
        <v>381</v>
      </c>
      <c r="D362" s="26">
        <v>12</v>
      </c>
      <c r="E362" s="28" t="s">
        <v>347</v>
      </c>
      <c r="F362" s="27"/>
      <c r="G362" s="29">
        <f t="shared" si="20"/>
        <v>0</v>
      </c>
    </row>
    <row r="363" spans="1:7" ht="18" customHeight="1" x14ac:dyDescent="0.2">
      <c r="A363" s="31">
        <v>310</v>
      </c>
      <c r="B363" s="25" t="s">
        <v>79</v>
      </c>
      <c r="C363" s="24" t="s">
        <v>382</v>
      </c>
      <c r="D363" s="26">
        <v>41</v>
      </c>
      <c r="E363" s="28" t="s">
        <v>368</v>
      </c>
      <c r="F363" s="27"/>
      <c r="G363" s="29">
        <f t="shared" si="20"/>
        <v>0</v>
      </c>
    </row>
    <row r="364" spans="1:7" ht="18" customHeight="1" x14ac:dyDescent="0.2">
      <c r="A364" s="31">
        <v>311</v>
      </c>
      <c r="B364" s="25">
        <v>601</v>
      </c>
      <c r="C364" s="24" t="s">
        <v>100</v>
      </c>
      <c r="D364" s="26">
        <v>22</v>
      </c>
      <c r="E364" s="28" t="s">
        <v>347</v>
      </c>
      <c r="F364" s="27"/>
      <c r="G364" s="29">
        <f t="shared" si="20"/>
        <v>0</v>
      </c>
    </row>
    <row r="365" spans="1:7" ht="18" customHeight="1" x14ac:dyDescent="0.2">
      <c r="A365" s="31">
        <v>312</v>
      </c>
      <c r="B365" s="25" t="s">
        <v>134</v>
      </c>
      <c r="C365" s="24" t="s">
        <v>383</v>
      </c>
      <c r="D365" s="26">
        <v>98</v>
      </c>
      <c r="E365" s="28" t="s">
        <v>353</v>
      </c>
      <c r="F365" s="27"/>
      <c r="G365" s="29">
        <f t="shared" si="20"/>
        <v>0</v>
      </c>
    </row>
    <row r="366" spans="1:7" ht="18" customHeight="1" x14ac:dyDescent="0.2">
      <c r="A366" s="31">
        <v>313</v>
      </c>
      <c r="B366" s="25" t="s">
        <v>134</v>
      </c>
      <c r="C366" s="24" t="s">
        <v>384</v>
      </c>
      <c r="D366" s="26">
        <v>75</v>
      </c>
      <c r="E366" s="28" t="s">
        <v>347</v>
      </c>
      <c r="F366" s="27"/>
      <c r="G366" s="29">
        <f t="shared" si="20"/>
        <v>0</v>
      </c>
    </row>
    <row r="367" spans="1:7" ht="18" customHeight="1" x14ac:dyDescent="0.2">
      <c r="A367" s="31">
        <v>314</v>
      </c>
      <c r="B367" s="25" t="s">
        <v>134</v>
      </c>
      <c r="C367" s="24" t="s">
        <v>385</v>
      </c>
      <c r="D367" s="26">
        <v>2</v>
      </c>
      <c r="E367" s="28" t="s">
        <v>36</v>
      </c>
      <c r="F367" s="27"/>
      <c r="G367" s="29">
        <f t="shared" si="20"/>
        <v>0</v>
      </c>
    </row>
    <row r="368" spans="1:7" ht="18" customHeight="1" thickBot="1" x14ac:dyDescent="0.25">
      <c r="A368" s="31"/>
      <c r="B368" s="25"/>
      <c r="C368" s="24"/>
      <c r="D368" s="26"/>
      <c r="E368" s="28"/>
      <c r="F368" s="27"/>
      <c r="G368" s="29"/>
    </row>
    <row r="369" spans="1:7" ht="18" customHeight="1" thickBot="1" x14ac:dyDescent="0.25">
      <c r="A369" s="13"/>
      <c r="B369" s="14"/>
      <c r="C369" s="146" t="s">
        <v>31</v>
      </c>
      <c r="D369" s="147"/>
      <c r="E369" s="147"/>
      <c r="F369" s="148"/>
      <c r="G369" s="32">
        <f>SUM(G352:G368)</f>
        <v>0</v>
      </c>
    </row>
    <row r="370" spans="1:7" ht="18" customHeight="1" thickBot="1" x14ac:dyDescent="0.25">
      <c r="A370" s="33"/>
      <c r="B370" s="43"/>
      <c r="C370" s="58"/>
      <c r="D370" s="58"/>
      <c r="E370" s="58"/>
      <c r="F370" s="58"/>
      <c r="G370" s="38"/>
    </row>
    <row r="371" spans="1:7" ht="18" customHeight="1" thickBot="1" x14ac:dyDescent="0.25">
      <c r="A371" s="66"/>
      <c r="B371" s="67"/>
      <c r="C371" s="68" t="s">
        <v>440</v>
      </c>
      <c r="D371" s="85"/>
      <c r="E371" s="85"/>
      <c r="F371" s="67"/>
      <c r="G371" s="69"/>
    </row>
    <row r="372" spans="1:7" ht="18" customHeight="1" x14ac:dyDescent="0.2">
      <c r="A372" s="31">
        <f>+A367+1</f>
        <v>315</v>
      </c>
      <c r="B372" s="113">
        <v>202</v>
      </c>
      <c r="C372" s="70" t="s">
        <v>398</v>
      </c>
      <c r="D372" s="71">
        <v>1480</v>
      </c>
      <c r="E372" s="73" t="s">
        <v>42</v>
      </c>
      <c r="F372" s="86" t="s">
        <v>0</v>
      </c>
      <c r="G372" s="72">
        <v>0</v>
      </c>
    </row>
    <row r="373" spans="1:7" ht="18" customHeight="1" x14ac:dyDescent="0.2">
      <c r="A373" s="31">
        <f>+A372+1</f>
        <v>316</v>
      </c>
      <c r="B373" s="113">
        <v>203</v>
      </c>
      <c r="C373" s="70" t="s">
        <v>399</v>
      </c>
      <c r="D373" s="71">
        <v>13674</v>
      </c>
      <c r="E373" s="73" t="s">
        <v>400</v>
      </c>
      <c r="F373" s="86" t="s">
        <v>0</v>
      </c>
      <c r="G373" s="72">
        <v>0</v>
      </c>
    </row>
    <row r="374" spans="1:7" ht="18" customHeight="1" x14ac:dyDescent="0.2">
      <c r="A374" s="31">
        <f t="shared" ref="A374:A379" si="21">+A373+1</f>
        <v>317</v>
      </c>
      <c r="B374" s="113">
        <v>203</v>
      </c>
      <c r="C374" s="70" t="s">
        <v>401</v>
      </c>
      <c r="D374" s="71">
        <v>40391</v>
      </c>
      <c r="E374" s="73" t="s">
        <v>400</v>
      </c>
      <c r="F374" s="86" t="s">
        <v>0</v>
      </c>
      <c r="G374" s="72">
        <v>0</v>
      </c>
    </row>
    <row r="375" spans="1:7" ht="18" customHeight="1" x14ac:dyDescent="0.2">
      <c r="A375" s="31">
        <f t="shared" si="21"/>
        <v>318</v>
      </c>
      <c r="B375" s="113">
        <v>606</v>
      </c>
      <c r="C375" s="70" t="s">
        <v>402</v>
      </c>
      <c r="D375" s="84">
        <v>2162.5</v>
      </c>
      <c r="E375" s="73" t="s">
        <v>42</v>
      </c>
      <c r="F375" s="86" t="s">
        <v>0</v>
      </c>
      <c r="G375" s="72">
        <v>0</v>
      </c>
    </row>
    <row r="376" spans="1:7" ht="18" customHeight="1" x14ac:dyDescent="0.2">
      <c r="A376" s="31">
        <f t="shared" si="21"/>
        <v>319</v>
      </c>
      <c r="B376" s="113">
        <v>606</v>
      </c>
      <c r="C376" s="70" t="s">
        <v>403</v>
      </c>
      <c r="D376" s="71">
        <v>4</v>
      </c>
      <c r="E376" s="73" t="s">
        <v>36</v>
      </c>
      <c r="F376" s="86" t="s">
        <v>0</v>
      </c>
      <c r="G376" s="72">
        <v>0</v>
      </c>
    </row>
    <row r="377" spans="1:7" ht="18" customHeight="1" x14ac:dyDescent="0.2">
      <c r="A377" s="31">
        <f t="shared" si="21"/>
        <v>320</v>
      </c>
      <c r="B377" s="113">
        <v>607</v>
      </c>
      <c r="C377" s="70" t="s">
        <v>404</v>
      </c>
      <c r="D377" s="71">
        <v>705</v>
      </c>
      <c r="E377" s="73" t="s">
        <v>42</v>
      </c>
      <c r="F377" s="86" t="s">
        <v>0</v>
      </c>
      <c r="G377" s="72">
        <v>0</v>
      </c>
    </row>
    <row r="378" spans="1:7" ht="18" customHeight="1" x14ac:dyDescent="0.2">
      <c r="A378" s="31">
        <f t="shared" si="21"/>
        <v>321</v>
      </c>
      <c r="B378" s="113" t="s">
        <v>295</v>
      </c>
      <c r="C378" s="70" t="s">
        <v>405</v>
      </c>
      <c r="D378" s="71">
        <v>27</v>
      </c>
      <c r="E378" s="73" t="s">
        <v>36</v>
      </c>
      <c r="F378" s="86" t="s">
        <v>0</v>
      </c>
      <c r="G378" s="72">
        <v>0</v>
      </c>
    </row>
    <row r="379" spans="1:7" ht="18" customHeight="1" thickBot="1" x14ac:dyDescent="0.25">
      <c r="A379" s="31">
        <f t="shared" si="21"/>
        <v>322</v>
      </c>
      <c r="B379" s="113" t="s">
        <v>211</v>
      </c>
      <c r="C379" s="70" t="s">
        <v>406</v>
      </c>
      <c r="D379" s="71">
        <v>63</v>
      </c>
      <c r="E379" s="73" t="s">
        <v>400</v>
      </c>
      <c r="F379" s="86" t="s">
        <v>0</v>
      </c>
      <c r="G379" s="72">
        <v>0</v>
      </c>
    </row>
    <row r="380" spans="1:7" ht="18" customHeight="1" thickBot="1" x14ac:dyDescent="0.25">
      <c r="A380" s="66"/>
      <c r="B380" s="67"/>
      <c r="C380" s="146" t="s">
        <v>407</v>
      </c>
      <c r="D380" s="147"/>
      <c r="E380" s="147"/>
      <c r="F380" s="148"/>
      <c r="G380" s="74">
        <v>0</v>
      </c>
    </row>
    <row r="381" spans="1:7" ht="18" customHeight="1" thickBot="1" x14ac:dyDescent="0.25">
      <c r="A381" s="75"/>
      <c r="B381" s="83"/>
      <c r="C381" s="76"/>
      <c r="D381" s="77"/>
      <c r="E381" s="78"/>
      <c r="F381" s="79"/>
      <c r="G381" s="79"/>
    </row>
    <row r="382" spans="1:7" ht="18" customHeight="1" thickBot="1" x14ac:dyDescent="0.25">
      <c r="A382" s="66"/>
      <c r="B382" s="67"/>
      <c r="C382" s="68" t="s">
        <v>441</v>
      </c>
      <c r="D382" s="85"/>
      <c r="E382" s="85"/>
      <c r="F382" s="67"/>
      <c r="G382" s="69"/>
    </row>
    <row r="383" spans="1:7" ht="18" customHeight="1" x14ac:dyDescent="0.2">
      <c r="A383" s="31">
        <f>+A379+1</f>
        <v>323</v>
      </c>
      <c r="B383" s="113">
        <v>651</v>
      </c>
      <c r="C383" s="70" t="s">
        <v>408</v>
      </c>
      <c r="D383" s="71">
        <v>4001</v>
      </c>
      <c r="E383" s="73" t="s">
        <v>400</v>
      </c>
      <c r="F383" s="86" t="s">
        <v>0</v>
      </c>
      <c r="G383" s="72">
        <v>0</v>
      </c>
    </row>
    <row r="384" spans="1:7" ht="18" customHeight="1" x14ac:dyDescent="0.2">
      <c r="A384" s="31">
        <f>+A383+1</f>
        <v>324</v>
      </c>
      <c r="B384" s="113">
        <v>652</v>
      </c>
      <c r="C384" s="70" t="s">
        <v>409</v>
      </c>
      <c r="D384" s="71">
        <v>1279</v>
      </c>
      <c r="E384" s="73" t="s">
        <v>400</v>
      </c>
      <c r="F384" s="86" t="s">
        <v>0</v>
      </c>
      <c r="G384" s="72">
        <v>0</v>
      </c>
    </row>
    <row r="385" spans="1:7" ht="18" customHeight="1" x14ac:dyDescent="0.2">
      <c r="A385" s="31">
        <f t="shared" ref="A385:A391" si="22">+A384+1</f>
        <v>325</v>
      </c>
      <c r="B385" s="113">
        <v>659</v>
      </c>
      <c r="C385" s="70" t="s">
        <v>410</v>
      </c>
      <c r="D385" s="71">
        <v>4</v>
      </c>
      <c r="E385" s="73" t="s">
        <v>36</v>
      </c>
      <c r="F385" s="86" t="s">
        <v>0</v>
      </c>
      <c r="G385" s="72">
        <v>0</v>
      </c>
    </row>
    <row r="386" spans="1:7" ht="18" customHeight="1" x14ac:dyDescent="0.2">
      <c r="A386" s="31">
        <f t="shared" si="22"/>
        <v>326</v>
      </c>
      <c r="B386" s="113">
        <v>659</v>
      </c>
      <c r="C386" s="70" t="s">
        <v>411</v>
      </c>
      <c r="D386" s="71">
        <v>14674</v>
      </c>
      <c r="E386" s="73" t="s">
        <v>219</v>
      </c>
      <c r="F386" s="86" t="s">
        <v>0</v>
      </c>
      <c r="G386" s="72">
        <v>0</v>
      </c>
    </row>
    <row r="387" spans="1:7" ht="18" customHeight="1" x14ac:dyDescent="0.2">
      <c r="A387" s="31">
        <f t="shared" si="22"/>
        <v>327</v>
      </c>
      <c r="B387" s="113">
        <v>659</v>
      </c>
      <c r="C387" s="70" t="s">
        <v>412</v>
      </c>
      <c r="D387" s="71">
        <v>734</v>
      </c>
      <c r="E387" s="73" t="s">
        <v>219</v>
      </c>
      <c r="F387" s="86" t="s">
        <v>0</v>
      </c>
      <c r="G387" s="72">
        <v>0</v>
      </c>
    </row>
    <row r="388" spans="1:7" ht="18" customHeight="1" x14ac:dyDescent="0.2">
      <c r="A388" s="31">
        <f t="shared" si="22"/>
        <v>328</v>
      </c>
      <c r="B388" s="113">
        <v>659</v>
      </c>
      <c r="C388" s="70" t="s">
        <v>413</v>
      </c>
      <c r="D388" s="71">
        <v>734</v>
      </c>
      <c r="E388" s="73" t="s">
        <v>219</v>
      </c>
      <c r="F388" s="86" t="s">
        <v>0</v>
      </c>
      <c r="G388" s="72">
        <v>0</v>
      </c>
    </row>
    <row r="389" spans="1:7" ht="18" customHeight="1" x14ac:dyDescent="0.2">
      <c r="A389" s="31">
        <f t="shared" si="22"/>
        <v>329</v>
      </c>
      <c r="B389" s="113">
        <v>659</v>
      </c>
      <c r="C389" s="70" t="s">
        <v>414</v>
      </c>
      <c r="D389" s="80">
        <v>1.32</v>
      </c>
      <c r="E389" s="73" t="s">
        <v>61</v>
      </c>
      <c r="F389" s="86" t="s">
        <v>0</v>
      </c>
      <c r="G389" s="72">
        <v>0</v>
      </c>
    </row>
    <row r="390" spans="1:7" ht="18" customHeight="1" x14ac:dyDescent="0.2">
      <c r="A390" s="31">
        <f t="shared" si="22"/>
        <v>330</v>
      </c>
      <c r="B390" s="113">
        <v>659</v>
      </c>
      <c r="C390" s="70" t="s">
        <v>415</v>
      </c>
      <c r="D390" s="80">
        <v>3.03</v>
      </c>
      <c r="E390" s="73" t="s">
        <v>111</v>
      </c>
      <c r="F390" s="86" t="s">
        <v>0</v>
      </c>
      <c r="G390" s="72">
        <v>0</v>
      </c>
    </row>
    <row r="391" spans="1:7" ht="18" customHeight="1" thickBot="1" x14ac:dyDescent="0.25">
      <c r="A391" s="31">
        <f t="shared" si="22"/>
        <v>331</v>
      </c>
      <c r="B391" s="113">
        <v>659</v>
      </c>
      <c r="C391" s="70" t="s">
        <v>416</v>
      </c>
      <c r="D391" s="71">
        <v>80</v>
      </c>
      <c r="E391" s="73" t="s">
        <v>208</v>
      </c>
      <c r="F391" s="86" t="s">
        <v>0</v>
      </c>
      <c r="G391" s="72">
        <v>0</v>
      </c>
    </row>
    <row r="392" spans="1:7" ht="18" customHeight="1" thickBot="1" x14ac:dyDescent="0.25">
      <c r="A392" s="66"/>
      <c r="B392" s="67"/>
      <c r="C392" s="146" t="s">
        <v>417</v>
      </c>
      <c r="D392" s="147"/>
      <c r="E392" s="147"/>
      <c r="F392" s="148"/>
      <c r="G392" s="74">
        <v>0</v>
      </c>
    </row>
    <row r="393" spans="1:7" ht="18" customHeight="1" thickBot="1" x14ac:dyDescent="0.25">
      <c r="A393" s="75"/>
      <c r="B393" s="83"/>
      <c r="C393" s="76"/>
      <c r="D393" s="77"/>
      <c r="E393" s="78"/>
      <c r="F393" s="79"/>
      <c r="G393" s="79"/>
    </row>
    <row r="394" spans="1:7" ht="18" customHeight="1" thickBot="1" x14ac:dyDescent="0.25">
      <c r="A394" s="66"/>
      <c r="B394" s="67"/>
      <c r="C394" s="68" t="s">
        <v>442</v>
      </c>
      <c r="D394" s="85"/>
      <c r="E394" s="85"/>
      <c r="F394" s="67"/>
      <c r="G394" s="69"/>
    </row>
    <row r="395" spans="1:7" ht="18" customHeight="1" x14ac:dyDescent="0.2">
      <c r="A395" s="31">
        <f t="shared" ref="A395" si="23">+A391+1</f>
        <v>332</v>
      </c>
      <c r="B395" s="113">
        <v>601</v>
      </c>
      <c r="C395" s="70" t="s">
        <v>418</v>
      </c>
      <c r="D395" s="80">
        <v>10</v>
      </c>
      <c r="E395" s="73" t="s">
        <v>400</v>
      </c>
      <c r="F395" s="86" t="s">
        <v>0</v>
      </c>
      <c r="G395" s="72">
        <v>0</v>
      </c>
    </row>
    <row r="396" spans="1:7" ht="18" customHeight="1" x14ac:dyDescent="0.2">
      <c r="A396" s="31">
        <f t="shared" ref="A396:A398" si="24">+A395+1</f>
        <v>333</v>
      </c>
      <c r="B396" s="113" t="s">
        <v>129</v>
      </c>
      <c r="C396" s="70" t="s">
        <v>419</v>
      </c>
      <c r="D396" s="71">
        <v>3078</v>
      </c>
      <c r="E396" s="73" t="s">
        <v>42</v>
      </c>
      <c r="F396" s="86" t="s">
        <v>0</v>
      </c>
      <c r="G396" s="72">
        <v>0</v>
      </c>
    </row>
    <row r="397" spans="1:7" ht="18" customHeight="1" x14ac:dyDescent="0.2">
      <c r="A397" s="31">
        <f t="shared" si="24"/>
        <v>334</v>
      </c>
      <c r="B397" s="113" t="s">
        <v>129</v>
      </c>
      <c r="C397" s="70" t="s">
        <v>420</v>
      </c>
      <c r="D397" s="71">
        <v>4503</v>
      </c>
      <c r="E397" s="73" t="s">
        <v>42</v>
      </c>
      <c r="F397" s="86" t="s">
        <v>0</v>
      </c>
      <c r="G397" s="72">
        <v>0</v>
      </c>
    </row>
    <row r="398" spans="1:7" ht="18" customHeight="1" x14ac:dyDescent="0.2">
      <c r="A398" s="31">
        <f t="shared" si="24"/>
        <v>335</v>
      </c>
      <c r="B398" s="113" t="s">
        <v>129</v>
      </c>
      <c r="C398" s="70" t="s">
        <v>481</v>
      </c>
      <c r="D398" s="71">
        <v>85</v>
      </c>
      <c r="E398" s="73" t="s">
        <v>42</v>
      </c>
      <c r="F398" s="86" t="s">
        <v>0</v>
      </c>
      <c r="G398" s="72">
        <v>0</v>
      </c>
    </row>
    <row r="399" spans="1:7" ht="18" customHeight="1" x14ac:dyDescent="0.2">
      <c r="A399" s="93" t="s">
        <v>488</v>
      </c>
      <c r="B399" s="113" t="s">
        <v>134</v>
      </c>
      <c r="C399" s="70" t="s">
        <v>421</v>
      </c>
      <c r="D399" s="71">
        <v>5</v>
      </c>
      <c r="E399" s="73" t="s">
        <v>36</v>
      </c>
      <c r="F399" s="86" t="s">
        <v>0</v>
      </c>
      <c r="G399" s="72">
        <v>0</v>
      </c>
    </row>
    <row r="400" spans="1:7" ht="18" customHeight="1" x14ac:dyDescent="0.2">
      <c r="A400" s="93" t="s">
        <v>489</v>
      </c>
      <c r="B400" s="113" t="s">
        <v>134</v>
      </c>
      <c r="C400" s="70" t="s">
        <v>422</v>
      </c>
      <c r="D400" s="71">
        <v>200</v>
      </c>
      <c r="E400" s="73" t="s">
        <v>42</v>
      </c>
      <c r="F400" s="86" t="s">
        <v>0</v>
      </c>
      <c r="G400" s="72">
        <v>0</v>
      </c>
    </row>
    <row r="401" spans="1:7" ht="18" customHeight="1" x14ac:dyDescent="0.2">
      <c r="A401" s="93" t="s">
        <v>490</v>
      </c>
      <c r="B401" s="113" t="s">
        <v>134</v>
      </c>
      <c r="C401" s="70" t="s">
        <v>423</v>
      </c>
      <c r="D401" s="71">
        <v>200</v>
      </c>
      <c r="E401" s="73" t="s">
        <v>42</v>
      </c>
      <c r="F401" s="86" t="s">
        <v>0</v>
      </c>
      <c r="G401" s="72">
        <v>0</v>
      </c>
    </row>
    <row r="402" spans="1:7" ht="18" customHeight="1" thickBot="1" x14ac:dyDescent="0.25">
      <c r="A402" s="31">
        <f>+A398+1</f>
        <v>336</v>
      </c>
      <c r="B402" s="113" t="s">
        <v>134</v>
      </c>
      <c r="C402" s="70" t="s">
        <v>424</v>
      </c>
      <c r="D402" s="71">
        <v>200</v>
      </c>
      <c r="E402" s="73" t="s">
        <v>42</v>
      </c>
      <c r="F402" s="86" t="s">
        <v>0</v>
      </c>
      <c r="G402" s="72">
        <v>0</v>
      </c>
    </row>
    <row r="403" spans="1:7" ht="18" customHeight="1" thickBot="1" x14ac:dyDescent="0.25">
      <c r="A403" s="66"/>
      <c r="B403" s="67"/>
      <c r="C403" s="146" t="s">
        <v>425</v>
      </c>
      <c r="D403" s="147"/>
      <c r="E403" s="147"/>
      <c r="F403" s="148"/>
      <c r="G403" s="74">
        <v>0</v>
      </c>
    </row>
    <row r="404" spans="1:7" ht="18" customHeight="1" thickBot="1" x14ac:dyDescent="0.25">
      <c r="A404" s="75"/>
      <c r="B404" s="83"/>
      <c r="C404" s="76"/>
      <c r="D404" s="77"/>
      <c r="E404" s="78"/>
      <c r="F404" s="79"/>
      <c r="G404" s="79"/>
    </row>
    <row r="405" spans="1:7" ht="18" customHeight="1" thickBot="1" x14ac:dyDescent="0.25">
      <c r="A405" s="66"/>
      <c r="B405" s="67"/>
      <c r="C405" s="65" t="s">
        <v>443</v>
      </c>
      <c r="D405" s="85"/>
      <c r="E405" s="85"/>
      <c r="F405" s="67"/>
      <c r="G405" s="69"/>
    </row>
    <row r="406" spans="1:7" ht="18" customHeight="1" x14ac:dyDescent="0.2">
      <c r="A406" s="31">
        <f t="shared" ref="A406" si="25">+A402+1</f>
        <v>337</v>
      </c>
      <c r="B406" s="113" t="s">
        <v>186</v>
      </c>
      <c r="C406" s="70" t="s">
        <v>426</v>
      </c>
      <c r="D406" s="71">
        <v>1945</v>
      </c>
      <c r="E406" s="73" t="s">
        <v>400</v>
      </c>
      <c r="F406" s="86"/>
      <c r="G406" s="72">
        <v>0</v>
      </c>
    </row>
    <row r="407" spans="1:7" ht="18" customHeight="1" x14ac:dyDescent="0.2">
      <c r="A407" s="31">
        <f t="shared" ref="A407:A416" si="26">+A406+1</f>
        <v>338</v>
      </c>
      <c r="B407" s="113" t="s">
        <v>186</v>
      </c>
      <c r="C407" s="70" t="s">
        <v>427</v>
      </c>
      <c r="D407" s="71">
        <v>4893</v>
      </c>
      <c r="E407" s="73" t="s">
        <v>400</v>
      </c>
      <c r="F407" s="86" t="s">
        <v>0</v>
      </c>
      <c r="G407" s="72">
        <v>0</v>
      </c>
    </row>
    <row r="408" spans="1:7" ht="18" customHeight="1" x14ac:dyDescent="0.2">
      <c r="A408" s="31">
        <f t="shared" si="26"/>
        <v>339</v>
      </c>
      <c r="B408" s="113" t="s">
        <v>188</v>
      </c>
      <c r="C408" s="70" t="s">
        <v>428</v>
      </c>
      <c r="D408" s="71">
        <v>2431</v>
      </c>
      <c r="E408" s="73" t="s">
        <v>400</v>
      </c>
      <c r="F408" s="86" t="s">
        <v>0</v>
      </c>
      <c r="G408" s="72">
        <v>0</v>
      </c>
    </row>
    <row r="409" spans="1:7" ht="18" customHeight="1" x14ac:dyDescent="0.2">
      <c r="A409" s="31">
        <f t="shared" si="26"/>
        <v>340</v>
      </c>
      <c r="B409" s="113" t="s">
        <v>188</v>
      </c>
      <c r="C409" s="70" t="s">
        <v>429</v>
      </c>
      <c r="D409" s="71">
        <v>2447</v>
      </c>
      <c r="E409" s="73" t="s">
        <v>400</v>
      </c>
      <c r="F409" s="86" t="s">
        <v>0</v>
      </c>
      <c r="G409" s="72">
        <v>0</v>
      </c>
    </row>
    <row r="410" spans="1:7" ht="18" customHeight="1" x14ac:dyDescent="0.2">
      <c r="A410" s="93" t="s">
        <v>491</v>
      </c>
      <c r="B410" s="113" t="s">
        <v>188</v>
      </c>
      <c r="C410" s="70" t="s">
        <v>430</v>
      </c>
      <c r="D410" s="71">
        <v>49</v>
      </c>
      <c r="E410" s="73" t="s">
        <v>400</v>
      </c>
      <c r="F410" s="86" t="s">
        <v>0</v>
      </c>
      <c r="G410" s="72">
        <v>0</v>
      </c>
    </row>
    <row r="411" spans="1:7" ht="18" customHeight="1" x14ac:dyDescent="0.2">
      <c r="A411" s="93" t="s">
        <v>492</v>
      </c>
      <c r="B411" s="113" t="s">
        <v>192</v>
      </c>
      <c r="C411" s="64" t="s">
        <v>431</v>
      </c>
      <c r="D411" s="71">
        <v>425</v>
      </c>
      <c r="E411" s="73" t="s">
        <v>400</v>
      </c>
      <c r="F411" s="86" t="s">
        <v>0</v>
      </c>
      <c r="G411" s="72">
        <v>0</v>
      </c>
    </row>
    <row r="412" spans="1:7" ht="18" customHeight="1" x14ac:dyDescent="0.2">
      <c r="A412" s="93" t="s">
        <v>493</v>
      </c>
      <c r="B412" s="113" t="s">
        <v>192</v>
      </c>
      <c r="C412" s="64" t="s">
        <v>432</v>
      </c>
      <c r="D412" s="71">
        <v>715</v>
      </c>
      <c r="E412" s="73" t="s">
        <v>400</v>
      </c>
      <c r="F412" s="86" t="s">
        <v>0</v>
      </c>
      <c r="G412" s="72">
        <v>0</v>
      </c>
    </row>
    <row r="413" spans="1:7" ht="18" customHeight="1" x14ac:dyDescent="0.2">
      <c r="A413" s="31">
        <f>+A409+1</f>
        <v>341</v>
      </c>
      <c r="B413" s="113" t="s">
        <v>196</v>
      </c>
      <c r="C413" s="70" t="s">
        <v>433</v>
      </c>
      <c r="D413" s="71">
        <v>365</v>
      </c>
      <c r="E413" s="73" t="s">
        <v>400</v>
      </c>
      <c r="F413" s="86" t="s">
        <v>0</v>
      </c>
      <c r="G413" s="72">
        <v>0</v>
      </c>
    </row>
    <row r="414" spans="1:7" ht="18" customHeight="1" x14ac:dyDescent="0.2">
      <c r="A414" s="31">
        <f t="shared" ref="A414" si="27">+A413+1</f>
        <v>342</v>
      </c>
      <c r="B414" s="113" t="s">
        <v>196</v>
      </c>
      <c r="C414" s="70" t="s">
        <v>434</v>
      </c>
      <c r="D414" s="71">
        <v>613</v>
      </c>
      <c r="E414" s="73" t="s">
        <v>400</v>
      </c>
      <c r="F414" s="86" t="s">
        <v>0</v>
      </c>
      <c r="G414" s="72">
        <v>0</v>
      </c>
    </row>
    <row r="415" spans="1:7" ht="18" customHeight="1" x14ac:dyDescent="0.2">
      <c r="A415" s="31">
        <f t="shared" si="26"/>
        <v>343</v>
      </c>
      <c r="B415" s="113" t="s">
        <v>200</v>
      </c>
      <c r="C415" s="70" t="s">
        <v>435</v>
      </c>
      <c r="D415" s="71">
        <v>5560</v>
      </c>
      <c r="E415" s="73" t="s">
        <v>42</v>
      </c>
      <c r="F415" s="86" t="s">
        <v>0</v>
      </c>
      <c r="G415" s="72">
        <v>0</v>
      </c>
    </row>
    <row r="416" spans="1:7" ht="18" customHeight="1" thickBot="1" x14ac:dyDescent="0.25">
      <c r="A416" s="31">
        <f t="shared" si="26"/>
        <v>344</v>
      </c>
      <c r="B416" s="113">
        <v>407</v>
      </c>
      <c r="C416" s="70" t="s">
        <v>436</v>
      </c>
      <c r="D416" s="71">
        <v>3168</v>
      </c>
      <c r="E416" s="73" t="s">
        <v>63</v>
      </c>
      <c r="F416" s="86" t="s">
        <v>0</v>
      </c>
      <c r="G416" s="72">
        <v>0</v>
      </c>
    </row>
    <row r="417" spans="1:7" ht="18" customHeight="1" thickBot="1" x14ac:dyDescent="0.25">
      <c r="A417" s="66"/>
      <c r="B417" s="67"/>
      <c r="C417" s="146" t="s">
        <v>437</v>
      </c>
      <c r="D417" s="147"/>
      <c r="E417" s="147"/>
      <c r="F417" s="148"/>
      <c r="G417" s="74">
        <v>0</v>
      </c>
    </row>
    <row r="418" spans="1:7" ht="18" customHeight="1" thickBot="1" x14ac:dyDescent="0.25">
      <c r="A418" s="75"/>
      <c r="B418" s="83"/>
      <c r="C418" s="76"/>
      <c r="D418" s="77"/>
      <c r="E418" s="78"/>
      <c r="F418" s="79"/>
      <c r="G418" s="79"/>
    </row>
    <row r="419" spans="1:7" ht="18" customHeight="1" thickBot="1" x14ac:dyDescent="0.25">
      <c r="A419" s="66"/>
      <c r="B419" s="67"/>
      <c r="C419" s="65" t="s">
        <v>444</v>
      </c>
      <c r="D419" s="85"/>
      <c r="E419" s="85"/>
      <c r="F419" s="67"/>
      <c r="G419" s="69"/>
    </row>
    <row r="420" spans="1:7" ht="18" customHeight="1" thickBot="1" x14ac:dyDescent="0.25">
      <c r="A420" s="31">
        <f t="shared" ref="A420" si="28">+A416+1</f>
        <v>345</v>
      </c>
      <c r="B420" s="113">
        <v>642</v>
      </c>
      <c r="C420" s="81" t="s">
        <v>438</v>
      </c>
      <c r="D420" s="80">
        <v>0.98</v>
      </c>
      <c r="E420" s="73" t="s">
        <v>215</v>
      </c>
      <c r="F420" s="86" t="s">
        <v>0</v>
      </c>
      <c r="G420" s="72">
        <v>0</v>
      </c>
    </row>
    <row r="421" spans="1:7" ht="18" customHeight="1" thickBot="1" x14ac:dyDescent="0.25">
      <c r="A421" s="66"/>
      <c r="B421" s="67"/>
      <c r="C421" s="146" t="s">
        <v>439</v>
      </c>
      <c r="D421" s="147"/>
      <c r="E421" s="147"/>
      <c r="F421" s="148"/>
      <c r="G421" s="74">
        <v>0</v>
      </c>
    </row>
    <row r="422" spans="1:7" ht="18" customHeight="1" thickBot="1" x14ac:dyDescent="0.25">
      <c r="A422" s="75"/>
      <c r="B422" s="82"/>
      <c r="C422" s="58"/>
      <c r="D422" s="58"/>
      <c r="E422" s="58"/>
      <c r="F422" s="58"/>
      <c r="G422" s="79"/>
    </row>
    <row r="423" spans="1:7" ht="18" customHeight="1" thickBot="1" x14ac:dyDescent="0.25">
      <c r="A423" s="66"/>
      <c r="B423" s="67"/>
      <c r="C423" s="65" t="s">
        <v>465</v>
      </c>
      <c r="D423" s="85"/>
      <c r="E423" s="85"/>
      <c r="F423" s="67"/>
      <c r="G423" s="69"/>
    </row>
    <row r="424" spans="1:7" ht="18" customHeight="1" x14ac:dyDescent="0.2">
      <c r="A424" s="31">
        <f t="shared" ref="A424" si="29">+A420+1</f>
        <v>346</v>
      </c>
      <c r="B424" s="113">
        <v>201</v>
      </c>
      <c r="C424" s="70" t="s">
        <v>445</v>
      </c>
      <c r="D424" s="26">
        <v>1</v>
      </c>
      <c r="E424" s="28" t="s">
        <v>11</v>
      </c>
      <c r="F424" s="86"/>
      <c r="G424" s="72">
        <v>0</v>
      </c>
    </row>
    <row r="425" spans="1:7" ht="18" customHeight="1" x14ac:dyDescent="0.2">
      <c r="A425" s="31">
        <f t="shared" ref="A425:A426" si="30">+A424+1</f>
        <v>347</v>
      </c>
      <c r="B425" s="113">
        <v>203</v>
      </c>
      <c r="C425" s="70" t="s">
        <v>446</v>
      </c>
      <c r="D425" s="71">
        <v>41361</v>
      </c>
      <c r="E425" s="73" t="s">
        <v>400</v>
      </c>
      <c r="F425" s="86" t="s">
        <v>0</v>
      </c>
      <c r="G425" s="72">
        <v>0</v>
      </c>
    </row>
    <row r="426" spans="1:7" ht="18" customHeight="1" thickBot="1" x14ac:dyDescent="0.25">
      <c r="A426" s="31">
        <f t="shared" si="30"/>
        <v>348</v>
      </c>
      <c r="B426" s="113">
        <v>203</v>
      </c>
      <c r="C426" s="70" t="s">
        <v>447</v>
      </c>
      <c r="D426" s="71">
        <v>19450</v>
      </c>
      <c r="E426" s="73" t="s">
        <v>400</v>
      </c>
      <c r="F426" s="86" t="s">
        <v>0</v>
      </c>
      <c r="G426" s="72">
        <v>0</v>
      </c>
    </row>
    <row r="427" spans="1:7" ht="18" customHeight="1" thickBot="1" x14ac:dyDescent="0.25">
      <c r="A427" s="66"/>
      <c r="B427" s="67"/>
      <c r="C427" s="146" t="s">
        <v>448</v>
      </c>
      <c r="D427" s="147"/>
      <c r="E427" s="147"/>
      <c r="F427" s="148"/>
      <c r="G427" s="74">
        <v>0</v>
      </c>
    </row>
    <row r="428" spans="1:7" ht="18" customHeight="1" thickBot="1" x14ac:dyDescent="0.25">
      <c r="A428" s="149"/>
      <c r="B428" s="150"/>
      <c r="C428" s="150"/>
      <c r="D428" s="150"/>
      <c r="E428" s="150"/>
      <c r="F428" s="150"/>
      <c r="G428" s="151"/>
    </row>
    <row r="429" spans="1:7" ht="18" customHeight="1" thickBot="1" x14ac:dyDescent="0.25">
      <c r="A429" s="66"/>
      <c r="B429" s="67"/>
      <c r="C429" s="65" t="s">
        <v>466</v>
      </c>
      <c r="D429" s="85"/>
      <c r="E429" s="85"/>
      <c r="F429" s="67"/>
      <c r="G429" s="69"/>
    </row>
    <row r="430" spans="1:7" ht="18" customHeight="1" x14ac:dyDescent="0.2">
      <c r="A430" s="31">
        <f t="shared" ref="A430" si="31">+A426+1</f>
        <v>349</v>
      </c>
      <c r="B430" s="113">
        <v>601</v>
      </c>
      <c r="C430" s="70" t="s">
        <v>485</v>
      </c>
      <c r="D430" s="84">
        <v>5.5</v>
      </c>
      <c r="E430" s="73" t="s">
        <v>400</v>
      </c>
      <c r="F430" s="27"/>
      <c r="G430" s="72">
        <v>0</v>
      </c>
    </row>
    <row r="431" spans="1:7" ht="18" customHeight="1" x14ac:dyDescent="0.2">
      <c r="A431" s="31">
        <f t="shared" ref="A431:A438" si="32">+A430+1</f>
        <v>350</v>
      </c>
      <c r="B431" s="113">
        <v>651</v>
      </c>
      <c r="C431" s="70" t="s">
        <v>449</v>
      </c>
      <c r="D431" s="71">
        <v>17335</v>
      </c>
      <c r="E431" s="73" t="s">
        <v>400</v>
      </c>
      <c r="F431" s="27"/>
      <c r="G431" s="72">
        <v>0</v>
      </c>
    </row>
    <row r="432" spans="1:7" ht="18" customHeight="1" x14ac:dyDescent="0.2">
      <c r="A432" s="31">
        <f t="shared" si="32"/>
        <v>351</v>
      </c>
      <c r="B432" s="113">
        <v>652</v>
      </c>
      <c r="C432" s="70" t="s">
        <v>450</v>
      </c>
      <c r="D432" s="71">
        <v>17335</v>
      </c>
      <c r="E432" s="73" t="s">
        <v>400</v>
      </c>
      <c r="F432" s="27"/>
      <c r="G432" s="72">
        <v>0</v>
      </c>
    </row>
    <row r="433" spans="1:7" ht="18" customHeight="1" x14ac:dyDescent="0.2">
      <c r="A433" s="31">
        <f t="shared" si="32"/>
        <v>352</v>
      </c>
      <c r="B433" s="113">
        <v>659</v>
      </c>
      <c r="C433" s="70" t="s">
        <v>451</v>
      </c>
      <c r="D433" s="71">
        <v>10648</v>
      </c>
      <c r="E433" s="73" t="s">
        <v>219</v>
      </c>
      <c r="F433" s="27"/>
      <c r="G433" s="72">
        <v>0</v>
      </c>
    </row>
    <row r="434" spans="1:7" ht="18" customHeight="1" x14ac:dyDescent="0.2">
      <c r="A434" s="31">
        <f t="shared" si="32"/>
        <v>353</v>
      </c>
      <c r="B434" s="113">
        <v>659</v>
      </c>
      <c r="C434" s="70" t="s">
        <v>452</v>
      </c>
      <c r="D434" s="71">
        <v>7260</v>
      </c>
      <c r="E434" s="73" t="s">
        <v>219</v>
      </c>
      <c r="F434" s="27"/>
      <c r="G434" s="72">
        <v>0</v>
      </c>
    </row>
    <row r="435" spans="1:7" ht="18" customHeight="1" x14ac:dyDescent="0.2">
      <c r="A435" s="31">
        <f t="shared" si="32"/>
        <v>354</v>
      </c>
      <c r="B435" s="113">
        <v>659</v>
      </c>
      <c r="C435" s="64" t="s">
        <v>453</v>
      </c>
      <c r="D435" s="71">
        <v>968</v>
      </c>
      <c r="E435" s="73" t="s">
        <v>219</v>
      </c>
      <c r="F435" s="27"/>
      <c r="G435" s="72">
        <v>0</v>
      </c>
    </row>
    <row r="436" spans="1:7" ht="18" customHeight="1" x14ac:dyDescent="0.2">
      <c r="A436" s="31">
        <f t="shared" si="32"/>
        <v>355</v>
      </c>
      <c r="B436" s="113">
        <v>659</v>
      </c>
      <c r="C436" s="64" t="s">
        <v>454</v>
      </c>
      <c r="D436" s="71">
        <v>20812</v>
      </c>
      <c r="E436" s="73" t="s">
        <v>219</v>
      </c>
      <c r="F436" s="27"/>
      <c r="G436" s="72">
        <v>0</v>
      </c>
    </row>
    <row r="437" spans="1:7" ht="18" customHeight="1" x14ac:dyDescent="0.2">
      <c r="A437" s="31">
        <f t="shared" si="32"/>
        <v>356</v>
      </c>
      <c r="B437" s="113" t="s">
        <v>455</v>
      </c>
      <c r="C437" s="70" t="s">
        <v>484</v>
      </c>
      <c r="D437" s="71">
        <v>1</v>
      </c>
      <c r="E437" s="71" t="s">
        <v>11</v>
      </c>
      <c r="F437" s="87"/>
      <c r="G437" s="72">
        <v>0</v>
      </c>
    </row>
    <row r="438" spans="1:7" ht="18" customHeight="1" thickBot="1" x14ac:dyDescent="0.25">
      <c r="A438" s="31">
        <f t="shared" si="32"/>
        <v>357</v>
      </c>
      <c r="B438" s="113">
        <v>832</v>
      </c>
      <c r="C438" s="70" t="s">
        <v>456</v>
      </c>
      <c r="D438" s="71">
        <v>2900</v>
      </c>
      <c r="E438" s="73" t="s">
        <v>42</v>
      </c>
      <c r="F438" s="27"/>
      <c r="G438" s="72">
        <v>0</v>
      </c>
    </row>
    <row r="439" spans="1:7" ht="18" customHeight="1" thickBot="1" x14ac:dyDescent="0.25">
      <c r="A439" s="66"/>
      <c r="B439" s="67"/>
      <c r="C439" s="146" t="s">
        <v>473</v>
      </c>
      <c r="D439" s="147"/>
      <c r="E439" s="147"/>
      <c r="F439" s="148"/>
      <c r="G439" s="74">
        <v>0</v>
      </c>
    </row>
    <row r="440" spans="1:7" ht="18" customHeight="1" thickBot="1" x14ac:dyDescent="0.25">
      <c r="A440" s="149"/>
      <c r="B440" s="150"/>
      <c r="C440" s="150"/>
      <c r="D440" s="150"/>
      <c r="E440" s="150"/>
      <c r="F440" s="150"/>
      <c r="G440" s="151"/>
    </row>
    <row r="441" spans="1:7" ht="18" customHeight="1" thickBot="1" x14ac:dyDescent="0.25">
      <c r="A441" s="66"/>
      <c r="B441" s="67"/>
      <c r="C441" s="65" t="s">
        <v>467</v>
      </c>
      <c r="D441" s="85"/>
      <c r="E441" s="85"/>
      <c r="F441" s="67"/>
      <c r="G441" s="69"/>
    </row>
    <row r="442" spans="1:7" ht="18" customHeight="1" x14ac:dyDescent="0.2">
      <c r="A442" s="31">
        <f t="shared" ref="A442" si="33">+A438+1</f>
        <v>358</v>
      </c>
      <c r="B442" s="113">
        <v>661</v>
      </c>
      <c r="C442" s="70" t="s">
        <v>457</v>
      </c>
      <c r="D442" s="71">
        <v>915</v>
      </c>
      <c r="E442" s="73" t="s">
        <v>36</v>
      </c>
      <c r="F442" s="86"/>
      <c r="G442" s="72">
        <v>0</v>
      </c>
    </row>
    <row r="443" spans="1:7" ht="18" customHeight="1" x14ac:dyDescent="0.2">
      <c r="A443" s="31">
        <f t="shared" ref="A443:A446" si="34">+A442+1</f>
        <v>359</v>
      </c>
      <c r="B443" s="113">
        <v>661</v>
      </c>
      <c r="C443" s="70" t="s">
        <v>458</v>
      </c>
      <c r="D443" s="71">
        <v>193</v>
      </c>
      <c r="E443" s="73" t="s">
        <v>36</v>
      </c>
      <c r="F443" s="86"/>
      <c r="G443" s="72">
        <v>0</v>
      </c>
    </row>
    <row r="444" spans="1:7" ht="18" customHeight="1" x14ac:dyDescent="0.2">
      <c r="A444" s="31">
        <f t="shared" si="34"/>
        <v>360</v>
      </c>
      <c r="B444" s="113">
        <v>661</v>
      </c>
      <c r="C444" s="70" t="s">
        <v>459</v>
      </c>
      <c r="D444" s="71">
        <v>40</v>
      </c>
      <c r="E444" s="73" t="s">
        <v>36</v>
      </c>
      <c r="F444" s="86"/>
      <c r="G444" s="72">
        <v>0</v>
      </c>
    </row>
    <row r="445" spans="1:7" ht="18" customHeight="1" x14ac:dyDescent="0.2">
      <c r="A445" s="31">
        <f t="shared" si="34"/>
        <v>361</v>
      </c>
      <c r="B445" s="113">
        <v>661</v>
      </c>
      <c r="C445" s="70" t="s">
        <v>460</v>
      </c>
      <c r="D445" s="71">
        <v>53</v>
      </c>
      <c r="E445" s="73" t="s">
        <v>36</v>
      </c>
      <c r="F445" s="86"/>
      <c r="G445" s="72">
        <v>0</v>
      </c>
    </row>
    <row r="446" spans="1:7" ht="18" customHeight="1" thickBot="1" x14ac:dyDescent="0.25">
      <c r="A446" s="31">
        <f t="shared" si="34"/>
        <v>362</v>
      </c>
      <c r="B446" s="113">
        <v>661</v>
      </c>
      <c r="C446" s="70" t="s">
        <v>461</v>
      </c>
      <c r="D446" s="71">
        <v>41</v>
      </c>
      <c r="E446" s="73" t="s">
        <v>36</v>
      </c>
      <c r="F446" s="86"/>
      <c r="G446" s="72">
        <v>0</v>
      </c>
    </row>
    <row r="447" spans="1:7" ht="18" customHeight="1" thickBot="1" x14ac:dyDescent="0.25">
      <c r="A447" s="66"/>
      <c r="B447" s="67"/>
      <c r="C447" s="146" t="s">
        <v>462</v>
      </c>
      <c r="D447" s="147"/>
      <c r="E447" s="147"/>
      <c r="F447" s="148"/>
      <c r="G447" s="74">
        <v>0</v>
      </c>
    </row>
    <row r="448" spans="1:7" ht="18" customHeight="1" thickBot="1" x14ac:dyDescent="0.25">
      <c r="A448" s="149"/>
      <c r="B448" s="150"/>
      <c r="C448" s="150"/>
      <c r="D448" s="150"/>
      <c r="E448" s="150"/>
      <c r="F448" s="150"/>
      <c r="G448" s="151"/>
    </row>
    <row r="449" spans="1:7" ht="18" customHeight="1" thickBot="1" x14ac:dyDescent="0.25">
      <c r="A449" s="66"/>
      <c r="B449" s="67"/>
      <c r="C449" s="65" t="s">
        <v>468</v>
      </c>
      <c r="D449" s="85"/>
      <c r="E449" s="85"/>
      <c r="F449" s="67"/>
      <c r="G449" s="69"/>
    </row>
    <row r="450" spans="1:7" ht="18" customHeight="1" x14ac:dyDescent="0.2">
      <c r="A450" s="31">
        <f t="shared" ref="A450" si="35">+A446+1</f>
        <v>363</v>
      </c>
      <c r="B450" s="113" t="s">
        <v>134</v>
      </c>
      <c r="C450" s="70" t="s">
        <v>483</v>
      </c>
      <c r="D450" s="71">
        <v>40</v>
      </c>
      <c r="E450" s="73" t="s">
        <v>42</v>
      </c>
      <c r="F450" s="86"/>
      <c r="G450" s="72">
        <v>0</v>
      </c>
    </row>
    <row r="451" spans="1:7" ht="18" customHeight="1" thickBot="1" x14ac:dyDescent="0.25">
      <c r="A451" s="31">
        <f t="shared" ref="A451" si="36">+A450+1</f>
        <v>364</v>
      </c>
      <c r="B451" s="113" t="s">
        <v>134</v>
      </c>
      <c r="C451" s="70" t="s">
        <v>482</v>
      </c>
      <c r="D451" s="102">
        <v>1</v>
      </c>
      <c r="E451" s="110" t="s">
        <v>36</v>
      </c>
      <c r="F451" s="86"/>
      <c r="G451" s="72">
        <v>0</v>
      </c>
    </row>
    <row r="452" spans="1:7" ht="18" customHeight="1" thickBot="1" x14ac:dyDescent="0.25">
      <c r="A452" s="66"/>
      <c r="B452" s="67"/>
      <c r="C452" s="146" t="s">
        <v>463</v>
      </c>
      <c r="D452" s="147"/>
      <c r="E452" s="147"/>
      <c r="F452" s="148"/>
      <c r="G452" s="74">
        <v>0</v>
      </c>
    </row>
    <row r="453" spans="1:7" ht="18" customHeight="1" thickBot="1" x14ac:dyDescent="0.25">
      <c r="A453" s="88"/>
      <c r="B453" s="89"/>
      <c r="C453" s="115"/>
      <c r="D453" s="115"/>
      <c r="E453" s="115"/>
      <c r="F453" s="115"/>
      <c r="G453" s="90"/>
    </row>
    <row r="454" spans="1:7" ht="18" customHeight="1" thickBot="1" x14ac:dyDescent="0.25">
      <c r="A454" s="13"/>
      <c r="B454" s="14"/>
      <c r="C454" s="68" t="s">
        <v>486</v>
      </c>
      <c r="D454" s="85"/>
      <c r="E454" s="85"/>
      <c r="F454" s="14"/>
      <c r="G454" s="15"/>
    </row>
    <row r="455" spans="1:7" ht="18" customHeight="1" thickBot="1" x14ac:dyDescent="0.25">
      <c r="A455" s="31">
        <f t="shared" ref="A455" si="37">+A451+1</f>
        <v>365</v>
      </c>
      <c r="B455" s="25">
        <v>623</v>
      </c>
      <c r="C455" s="24" t="s">
        <v>464</v>
      </c>
      <c r="D455" s="26">
        <v>1</v>
      </c>
      <c r="E455" s="62" t="s">
        <v>11</v>
      </c>
      <c r="F455" s="27"/>
      <c r="G455" s="72">
        <v>0</v>
      </c>
    </row>
    <row r="456" spans="1:7" ht="18" customHeight="1" thickBot="1" x14ac:dyDescent="0.25">
      <c r="A456" s="66"/>
      <c r="B456" s="67"/>
      <c r="C456" s="146" t="s">
        <v>470</v>
      </c>
      <c r="D456" s="147"/>
      <c r="E456" s="147"/>
      <c r="F456" s="148"/>
      <c r="G456" s="74">
        <v>0</v>
      </c>
    </row>
    <row r="457" spans="1:7" ht="18" customHeight="1" thickBot="1" x14ac:dyDescent="0.25">
      <c r="A457" s="161"/>
      <c r="B457" s="162"/>
      <c r="C457" s="162"/>
      <c r="D457" s="162"/>
      <c r="E457" s="162"/>
      <c r="F457" s="162"/>
      <c r="G457" s="163"/>
    </row>
    <row r="458" spans="1:7" ht="18" customHeight="1" thickBot="1" x14ac:dyDescent="0.25">
      <c r="A458" s="13"/>
      <c r="B458" s="14"/>
      <c r="C458" s="68" t="s">
        <v>471</v>
      </c>
      <c r="D458" s="85"/>
      <c r="E458" s="85"/>
      <c r="F458" s="14"/>
      <c r="G458" s="15"/>
    </row>
    <row r="459" spans="1:7" ht="18" customHeight="1" x14ac:dyDescent="0.2">
      <c r="A459" s="31">
        <f t="shared" ref="A459" si="38">+A455+1</f>
        <v>366</v>
      </c>
      <c r="B459" s="25" t="s">
        <v>13</v>
      </c>
      <c r="C459" s="24" t="s">
        <v>14</v>
      </c>
      <c r="D459" s="26">
        <v>1</v>
      </c>
      <c r="E459" s="28" t="s">
        <v>11</v>
      </c>
      <c r="F459" s="27"/>
      <c r="G459" s="29">
        <f t="shared" ref="G459:G463" si="39">D459*F459</f>
        <v>0</v>
      </c>
    </row>
    <row r="460" spans="1:7" ht="18" customHeight="1" x14ac:dyDescent="0.2">
      <c r="A460" s="31">
        <f t="shared" ref="A460:A463" si="40">+A459+1</f>
        <v>367</v>
      </c>
      <c r="B460" s="25" t="s">
        <v>19</v>
      </c>
      <c r="C460" s="24" t="s">
        <v>12</v>
      </c>
      <c r="D460" s="26">
        <v>1</v>
      </c>
      <c r="E460" s="28" t="s">
        <v>11</v>
      </c>
      <c r="F460" s="27"/>
      <c r="G460" s="29">
        <f t="shared" si="39"/>
        <v>0</v>
      </c>
    </row>
    <row r="461" spans="1:7" ht="18" customHeight="1" x14ac:dyDescent="0.2">
      <c r="A461" s="31">
        <f t="shared" si="40"/>
        <v>368</v>
      </c>
      <c r="B461" s="25" t="s">
        <v>20</v>
      </c>
      <c r="C461" s="24" t="s">
        <v>15</v>
      </c>
      <c r="D461" s="26">
        <v>1</v>
      </c>
      <c r="E461" s="28" t="s">
        <v>11</v>
      </c>
      <c r="F461" s="27"/>
      <c r="G461" s="29">
        <f t="shared" si="39"/>
        <v>0</v>
      </c>
    </row>
    <row r="462" spans="1:7" ht="18" customHeight="1" x14ac:dyDescent="0.2">
      <c r="A462" s="31">
        <f t="shared" si="40"/>
        <v>369</v>
      </c>
      <c r="B462" s="25" t="s">
        <v>21</v>
      </c>
      <c r="C462" s="24" t="s">
        <v>16</v>
      </c>
      <c r="D462" s="26">
        <v>1</v>
      </c>
      <c r="E462" s="28" t="s">
        <v>11</v>
      </c>
      <c r="F462" s="27"/>
      <c r="G462" s="29">
        <f t="shared" si="39"/>
        <v>0</v>
      </c>
    </row>
    <row r="463" spans="1:7" ht="18" customHeight="1" thickBot="1" x14ac:dyDescent="0.25">
      <c r="A463" s="31">
        <f t="shared" si="40"/>
        <v>370</v>
      </c>
      <c r="B463" s="25">
        <v>624</v>
      </c>
      <c r="C463" s="24" t="s">
        <v>17</v>
      </c>
      <c r="D463" s="26">
        <v>1</v>
      </c>
      <c r="E463" s="28" t="s">
        <v>11</v>
      </c>
      <c r="F463" s="27"/>
      <c r="G463" s="29">
        <f t="shared" si="39"/>
        <v>0</v>
      </c>
    </row>
    <row r="464" spans="1:7" ht="18" customHeight="1" thickBot="1" x14ac:dyDescent="0.25">
      <c r="A464" s="13"/>
      <c r="B464" s="14"/>
      <c r="C464" s="146" t="s">
        <v>469</v>
      </c>
      <c r="D464" s="147"/>
      <c r="E464" s="147"/>
      <c r="F464" s="148"/>
      <c r="G464" s="32">
        <f>SUM(G459:G463)</f>
        <v>0</v>
      </c>
    </row>
    <row r="465" spans="1:13" ht="18" customHeight="1" x14ac:dyDescent="0.2">
      <c r="A465" s="33"/>
      <c r="B465" s="34"/>
      <c r="C465" s="35"/>
      <c r="D465" s="36"/>
      <c r="E465" s="37"/>
      <c r="F465" s="38"/>
      <c r="G465" s="38"/>
    </row>
    <row r="466" spans="1:13" s="46" customFormat="1" ht="36" customHeight="1" thickBot="1" x14ac:dyDescent="0.25">
      <c r="A466" s="33"/>
      <c r="B466" s="43"/>
      <c r="C466" s="44"/>
      <c r="D466" s="45"/>
      <c r="E466" s="43"/>
      <c r="F466" s="43"/>
      <c r="G466" s="43"/>
      <c r="I466" s="47"/>
      <c r="J466" s="47"/>
      <c r="K466" s="47"/>
    </row>
    <row r="467" spans="1:13" s="46" customFormat="1" ht="50.1" customHeight="1" thickTop="1" thickBot="1" x14ac:dyDescent="0.25">
      <c r="A467" s="170" t="s">
        <v>472</v>
      </c>
      <c r="B467" s="171"/>
      <c r="C467" s="171"/>
      <c r="D467" s="48"/>
      <c r="E467" s="48"/>
      <c r="F467" s="168"/>
      <c r="G467" s="169"/>
      <c r="H467" s="49"/>
      <c r="I467" s="47"/>
      <c r="J467" s="47"/>
      <c r="K467" s="47"/>
    </row>
    <row r="468" spans="1:13" s="46" customFormat="1" ht="18" customHeight="1" x14ac:dyDescent="0.2">
      <c r="A468" s="164"/>
      <c r="B468" s="164"/>
      <c r="C468" s="164"/>
      <c r="D468" s="164"/>
      <c r="E468" s="164"/>
      <c r="F468" s="164"/>
      <c r="G468" s="164"/>
      <c r="H468" s="49"/>
      <c r="I468" s="47"/>
      <c r="J468" s="47"/>
      <c r="K468" s="47"/>
      <c r="L468" s="50"/>
      <c r="M468" s="49"/>
    </row>
    <row r="469" spans="1:13" s="46" customFormat="1" ht="18" customHeight="1" x14ac:dyDescent="0.2">
      <c r="A469" s="164" t="s">
        <v>18</v>
      </c>
      <c r="B469" s="164"/>
      <c r="C469" s="164"/>
      <c r="D469" s="164"/>
      <c r="E469" s="164"/>
      <c r="F469" s="164"/>
      <c r="G469" s="164"/>
      <c r="H469" s="49"/>
      <c r="I469" s="47"/>
      <c r="J469" s="47"/>
      <c r="K469" s="47"/>
    </row>
    <row r="470" spans="1:13" s="46" customFormat="1" ht="18" customHeight="1" thickBot="1" x14ac:dyDescent="0.25">
      <c r="A470" s="164"/>
      <c r="B470" s="164"/>
      <c r="C470" s="164"/>
      <c r="D470" s="164"/>
      <c r="E470" s="164"/>
      <c r="F470" s="164"/>
      <c r="G470" s="164"/>
      <c r="H470" s="49"/>
      <c r="I470" s="47"/>
      <c r="J470" s="47"/>
      <c r="K470" s="47"/>
    </row>
    <row r="471" spans="1:13" s="46" customFormat="1" ht="51" customHeight="1" x14ac:dyDescent="0.25">
      <c r="A471" s="122" t="s">
        <v>476</v>
      </c>
      <c r="B471" s="123"/>
      <c r="C471" s="123"/>
      <c r="D471" s="124"/>
      <c r="E471" s="124"/>
      <c r="F471" s="123"/>
      <c r="G471" s="125"/>
      <c r="H471" s="49"/>
      <c r="I471" s="47"/>
      <c r="J471" s="47"/>
      <c r="K471" s="47"/>
    </row>
    <row r="472" spans="1:13" s="46" customFormat="1" ht="51" customHeight="1" x14ac:dyDescent="0.2">
      <c r="A472" s="165" t="s">
        <v>478</v>
      </c>
      <c r="B472" s="166"/>
      <c r="C472" s="166"/>
      <c r="D472" s="166"/>
      <c r="E472" s="166"/>
      <c r="F472" s="166"/>
      <c r="G472" s="167"/>
      <c r="I472" s="1"/>
      <c r="J472" s="1"/>
      <c r="K472" s="47"/>
    </row>
    <row r="473" spans="1:13" s="46" customFormat="1" ht="18" customHeight="1" thickBot="1" x14ac:dyDescent="0.25">
      <c r="A473" s="126" t="s">
        <v>487</v>
      </c>
      <c r="B473" s="127"/>
      <c r="C473" s="127"/>
      <c r="D473" s="128"/>
      <c r="E473" s="128"/>
      <c r="F473" s="128"/>
      <c r="G473" s="129"/>
      <c r="I473" s="1"/>
      <c r="J473" s="1"/>
      <c r="K473" s="47"/>
    </row>
    <row r="474" spans="1:13" s="46" customFormat="1" ht="18" customHeight="1" thickBot="1" x14ac:dyDescent="0.25">
      <c r="A474" s="126"/>
      <c r="B474" s="127"/>
      <c r="C474" s="127"/>
      <c r="D474" s="130"/>
      <c r="E474" s="131" t="s">
        <v>477</v>
      </c>
      <c r="F474" s="159"/>
      <c r="G474" s="160"/>
      <c r="I474" s="1"/>
      <c r="J474" s="1"/>
      <c r="K474" s="47"/>
    </row>
    <row r="475" spans="1:13" s="46" customFormat="1" ht="18" customHeight="1" thickBot="1" x14ac:dyDescent="0.25">
      <c r="A475" s="132"/>
      <c r="B475" s="133"/>
      <c r="C475" s="133"/>
      <c r="D475" s="133"/>
      <c r="E475" s="133"/>
      <c r="F475" s="133"/>
      <c r="G475" s="129"/>
      <c r="I475" s="1"/>
      <c r="J475" s="1"/>
      <c r="K475" s="47"/>
    </row>
    <row r="476" spans="1:13" s="46" customFormat="1" ht="18" customHeight="1" x14ac:dyDescent="0.2">
      <c r="A476" s="134"/>
      <c r="B476" s="135"/>
      <c r="C476" s="136"/>
      <c r="D476" s="136"/>
      <c r="E476" s="136"/>
      <c r="F476" s="137"/>
      <c r="G476" s="138"/>
      <c r="I476" s="1"/>
      <c r="J476" s="1"/>
      <c r="K476" s="47"/>
    </row>
    <row r="477" spans="1:13" s="46" customFormat="1" ht="18" customHeight="1" thickBot="1" x14ac:dyDescent="0.25">
      <c r="A477" s="128"/>
      <c r="B477" s="128"/>
      <c r="C477" s="128"/>
      <c r="D477" s="128"/>
      <c r="E477" s="128"/>
      <c r="F477" s="128"/>
      <c r="G477" s="128"/>
      <c r="I477" s="1"/>
      <c r="J477" s="1"/>
      <c r="K477" s="47"/>
    </row>
    <row r="478" spans="1:13" s="46" customFormat="1" ht="18" customHeight="1" x14ac:dyDescent="0.25">
      <c r="A478" s="122" t="s">
        <v>22</v>
      </c>
      <c r="B478" s="123"/>
      <c r="C478" s="123"/>
      <c r="D478" s="124"/>
      <c r="E478" s="124"/>
      <c r="F478" s="123"/>
      <c r="G478" s="125"/>
      <c r="I478" s="1"/>
      <c r="J478" s="1"/>
      <c r="K478" s="47"/>
    </row>
    <row r="479" spans="1:13" s="46" customFormat="1" ht="70.5" customHeight="1" x14ac:dyDescent="0.2">
      <c r="A479" s="165" t="s">
        <v>480</v>
      </c>
      <c r="B479" s="166"/>
      <c r="C479" s="166"/>
      <c r="D479" s="166"/>
      <c r="E479" s="166"/>
      <c r="F479" s="166"/>
      <c r="G479" s="167"/>
      <c r="I479" s="1"/>
      <c r="J479" s="1"/>
      <c r="K479" s="47"/>
    </row>
    <row r="480" spans="1:13" s="46" customFormat="1" ht="18" customHeight="1" thickBot="1" x14ac:dyDescent="0.25">
      <c r="A480" s="126" t="s">
        <v>474</v>
      </c>
      <c r="B480" s="127"/>
      <c r="C480" s="127"/>
      <c r="D480" s="128"/>
      <c r="E480" s="128"/>
      <c r="F480" s="128"/>
      <c r="G480" s="129"/>
      <c r="I480" s="1"/>
      <c r="J480" s="1"/>
      <c r="K480" s="47"/>
    </row>
    <row r="481" spans="1:11" s="46" customFormat="1" ht="18" customHeight="1" thickBot="1" x14ac:dyDescent="0.25">
      <c r="A481" s="126"/>
      <c r="B481" s="127"/>
      <c r="C481" s="127"/>
      <c r="D481" s="130"/>
      <c r="E481" s="131" t="s">
        <v>475</v>
      </c>
      <c r="F481" s="152"/>
      <c r="G481" s="153"/>
      <c r="I481" s="1"/>
      <c r="J481" s="1"/>
      <c r="K481" s="47"/>
    </row>
    <row r="482" spans="1:11" s="46" customFormat="1" ht="18" customHeight="1" thickBot="1" x14ac:dyDescent="0.25">
      <c r="A482" s="132"/>
      <c r="B482" s="133"/>
      <c r="C482" s="133"/>
      <c r="D482" s="133"/>
      <c r="E482" s="133"/>
      <c r="F482" s="133"/>
      <c r="G482" s="129"/>
      <c r="I482" s="1"/>
      <c r="J482" s="1"/>
      <c r="K482" s="47"/>
    </row>
    <row r="483" spans="1:11" s="46" customFormat="1" ht="18" customHeight="1" thickBot="1" x14ac:dyDescent="0.25">
      <c r="A483" s="136"/>
      <c r="B483" s="128"/>
      <c r="C483" s="128"/>
      <c r="D483" s="128"/>
      <c r="E483" s="128"/>
      <c r="F483" s="128"/>
      <c r="G483" s="128"/>
      <c r="I483" s="1"/>
      <c r="J483" s="1"/>
      <c r="K483" s="47"/>
    </row>
    <row r="484" spans="1:11" s="46" customFormat="1" ht="18" customHeight="1" thickTop="1" thickBot="1" x14ac:dyDescent="0.25">
      <c r="A484" s="154" t="s">
        <v>479</v>
      </c>
      <c r="B484" s="155"/>
      <c r="C484" s="156"/>
      <c r="D484" s="139"/>
      <c r="E484" s="140"/>
      <c r="F484" s="157"/>
      <c r="G484" s="158"/>
      <c r="H484" s="2"/>
      <c r="I484" s="1"/>
      <c r="J484" s="1"/>
      <c r="K484" s="47"/>
    </row>
    <row r="485" spans="1:11" s="46" customFormat="1" ht="18" customHeight="1" thickTop="1" x14ac:dyDescent="0.2">
      <c r="A485" s="47"/>
      <c r="H485" s="2"/>
      <c r="I485" s="1"/>
      <c r="J485" s="1"/>
      <c r="K485" s="47"/>
    </row>
    <row r="486" spans="1:11" s="46" customFormat="1" ht="18" customHeight="1" x14ac:dyDescent="0.2">
      <c r="A486" s="47"/>
      <c r="H486" s="2"/>
      <c r="I486" s="1"/>
      <c r="J486" s="1"/>
      <c r="K486" s="47"/>
    </row>
    <row r="487" spans="1:11" s="46" customFormat="1" ht="18" customHeight="1" x14ac:dyDescent="0.2">
      <c r="A487" s="47"/>
      <c r="H487" s="2"/>
      <c r="I487" s="1"/>
      <c r="J487" s="1"/>
      <c r="K487" s="47"/>
    </row>
    <row r="488" spans="1:11" s="46" customFormat="1" ht="18" customHeight="1" x14ac:dyDescent="0.2">
      <c r="A488" s="47"/>
      <c r="H488" s="2"/>
      <c r="I488" s="1"/>
      <c r="J488" s="1"/>
      <c r="K488" s="47"/>
    </row>
    <row r="489" spans="1:11" s="46" customFormat="1" ht="18" customHeight="1" x14ac:dyDescent="0.2">
      <c r="A489" s="51"/>
      <c r="B489" s="52"/>
      <c r="C489" s="53"/>
      <c r="D489" s="52"/>
      <c r="E489" s="52"/>
      <c r="H489" s="2"/>
      <c r="I489" s="1"/>
      <c r="J489" s="1"/>
      <c r="K489" s="47"/>
    </row>
    <row r="490" spans="1:11" s="46" customFormat="1" ht="18" customHeight="1" x14ac:dyDescent="0.2">
      <c r="A490" s="47"/>
      <c r="H490" s="2"/>
      <c r="I490" s="1"/>
      <c r="J490" s="1"/>
      <c r="K490" s="47"/>
    </row>
    <row r="491" spans="1:11" s="46" customFormat="1" ht="18" customHeight="1" x14ac:dyDescent="0.2">
      <c r="A491" s="47"/>
      <c r="H491" s="2"/>
      <c r="I491" s="1"/>
      <c r="J491" s="1"/>
      <c r="K491" s="47"/>
    </row>
    <row r="492" spans="1:11" s="46" customFormat="1" ht="18" customHeight="1" x14ac:dyDescent="0.2">
      <c r="A492" s="47"/>
      <c r="H492" s="2"/>
      <c r="I492" s="1"/>
      <c r="J492" s="1"/>
      <c r="K492" s="47"/>
    </row>
    <row r="493" spans="1:11" s="46" customFormat="1" ht="18" customHeight="1" x14ac:dyDescent="0.2">
      <c r="A493" s="47"/>
      <c r="H493" s="2"/>
      <c r="I493" s="1"/>
      <c r="J493" s="1"/>
      <c r="K493" s="47"/>
    </row>
    <row r="494" spans="1:11" s="46" customFormat="1" ht="18" customHeight="1" x14ac:dyDescent="0.2">
      <c r="A494" s="47"/>
      <c r="H494" s="2"/>
      <c r="I494" s="1"/>
      <c r="J494" s="1"/>
      <c r="K494" s="47"/>
    </row>
    <row r="495" spans="1:11" s="46" customFormat="1" ht="18" customHeight="1" x14ac:dyDescent="0.2">
      <c r="A495" s="47"/>
      <c r="H495" s="2"/>
      <c r="I495" s="1"/>
      <c r="J495" s="1"/>
      <c r="K495" s="47"/>
    </row>
    <row r="496" spans="1:11" s="46" customFormat="1" ht="18" customHeight="1" x14ac:dyDescent="0.2">
      <c r="A496" s="47"/>
      <c r="H496" s="2"/>
      <c r="I496" s="1"/>
      <c r="J496" s="1"/>
      <c r="K496" s="47"/>
    </row>
    <row r="497" spans="1:11" s="46" customFormat="1" ht="18" customHeight="1" x14ac:dyDescent="0.2">
      <c r="A497" s="47"/>
      <c r="H497" s="2"/>
      <c r="I497" s="1"/>
      <c r="J497" s="1"/>
      <c r="K497" s="47"/>
    </row>
    <row r="498" spans="1:11" s="46" customFormat="1" ht="18" customHeight="1" x14ac:dyDescent="0.2">
      <c r="A498" s="47"/>
      <c r="H498" s="2"/>
      <c r="I498" s="1"/>
      <c r="J498" s="1"/>
      <c r="K498" s="47"/>
    </row>
    <row r="499" spans="1:11" s="46" customFormat="1" ht="18" customHeight="1" x14ac:dyDescent="0.2">
      <c r="A499" s="47"/>
      <c r="H499" s="2"/>
      <c r="I499" s="1"/>
      <c r="J499" s="1"/>
      <c r="K499" s="47"/>
    </row>
    <row r="500" spans="1:11" s="46" customFormat="1" ht="18" customHeight="1" x14ac:dyDescent="0.2">
      <c r="A500" s="47"/>
      <c r="H500" s="2"/>
      <c r="I500" s="1"/>
      <c r="J500" s="1"/>
      <c r="K500" s="47"/>
    </row>
    <row r="501" spans="1:11" s="46" customFormat="1" ht="18" customHeight="1" x14ac:dyDescent="0.2">
      <c r="A501" s="47"/>
      <c r="H501" s="2"/>
      <c r="I501" s="1"/>
      <c r="J501" s="1"/>
      <c r="K501" s="47"/>
    </row>
    <row r="502" spans="1:11" s="46" customFormat="1" ht="18" customHeight="1" x14ac:dyDescent="0.2">
      <c r="A502" s="47"/>
      <c r="H502" s="2"/>
      <c r="I502" s="1"/>
      <c r="J502" s="1"/>
      <c r="K502" s="47"/>
    </row>
    <row r="503" spans="1:11" s="46" customFormat="1" ht="18" customHeight="1" x14ac:dyDescent="0.2">
      <c r="A503" s="47"/>
      <c r="H503" s="2"/>
      <c r="I503" s="1"/>
      <c r="J503" s="1"/>
      <c r="K503" s="47"/>
    </row>
    <row r="504" spans="1:11" s="46" customFormat="1" ht="18" customHeight="1" x14ac:dyDescent="0.2">
      <c r="A504" s="1"/>
      <c r="B504" s="2"/>
      <c r="C504" s="2"/>
      <c r="D504" s="2"/>
      <c r="E504" s="2"/>
      <c r="F504" s="2"/>
      <c r="G504" s="2"/>
      <c r="H504" s="2"/>
      <c r="I504" s="1"/>
      <c r="J504" s="1"/>
      <c r="K504" s="47"/>
    </row>
    <row r="505" spans="1:11" s="46" customFormat="1" ht="18" customHeight="1" x14ac:dyDescent="0.2">
      <c r="A505" s="1"/>
      <c r="B505" s="2"/>
      <c r="C505" s="2"/>
      <c r="D505" s="2"/>
      <c r="E505" s="2"/>
      <c r="F505" s="2"/>
      <c r="G505" s="2"/>
      <c r="H505" s="2"/>
      <c r="I505" s="1"/>
      <c r="J505" s="1"/>
      <c r="K505" s="1"/>
    </row>
    <row r="506" spans="1:11" s="46" customFormat="1" ht="18" customHeight="1" x14ac:dyDescent="0.2">
      <c r="A506" s="1"/>
      <c r="B506" s="2"/>
      <c r="C506" s="2"/>
      <c r="D506" s="2"/>
      <c r="E506" s="2"/>
      <c r="F506" s="2"/>
      <c r="G506" s="2"/>
      <c r="H506" s="2"/>
      <c r="I506" s="1"/>
      <c r="J506" s="1"/>
      <c r="K506" s="1"/>
    </row>
    <row r="507" spans="1:11" s="46" customFormat="1" ht="18" customHeight="1" x14ac:dyDescent="0.2">
      <c r="A507" s="1"/>
      <c r="B507" s="2"/>
      <c r="C507" s="2"/>
      <c r="D507" s="2"/>
      <c r="E507" s="2"/>
      <c r="F507" s="2"/>
      <c r="G507" s="2"/>
      <c r="H507" s="2"/>
      <c r="I507" s="1"/>
      <c r="J507" s="1"/>
      <c r="K507" s="1"/>
    </row>
    <row r="508" spans="1:11" s="46" customFormat="1" ht="18" customHeight="1" x14ac:dyDescent="0.2">
      <c r="A508" s="1"/>
      <c r="B508" s="2"/>
      <c r="C508" s="2"/>
      <c r="D508" s="2"/>
      <c r="E508" s="2"/>
      <c r="F508" s="2"/>
      <c r="G508" s="2"/>
      <c r="H508" s="2"/>
      <c r="I508" s="1"/>
      <c r="J508" s="1"/>
      <c r="K508" s="1"/>
    </row>
    <row r="509" spans="1:11" s="46" customFormat="1" ht="18" customHeight="1" x14ac:dyDescent="0.2">
      <c r="A509" s="1"/>
      <c r="B509" s="2"/>
      <c r="C509" s="2"/>
      <c r="D509" s="2"/>
      <c r="E509" s="2"/>
      <c r="F509" s="2"/>
      <c r="G509" s="2"/>
      <c r="H509" s="2"/>
      <c r="I509" s="1"/>
      <c r="J509" s="1"/>
      <c r="K509" s="1"/>
    </row>
    <row r="510" spans="1:11" s="46" customFormat="1" ht="18" customHeight="1" x14ac:dyDescent="0.2">
      <c r="A510" s="1"/>
      <c r="B510" s="2"/>
      <c r="C510" s="2"/>
      <c r="D510" s="2"/>
      <c r="E510" s="2"/>
      <c r="F510" s="2"/>
      <c r="G510" s="2"/>
      <c r="H510" s="2"/>
      <c r="I510" s="1"/>
      <c r="J510" s="1"/>
      <c r="K510" s="1"/>
    </row>
    <row r="511" spans="1:11" s="46" customFormat="1" ht="18" customHeight="1" x14ac:dyDescent="0.2">
      <c r="A511" s="1"/>
      <c r="B511" s="2"/>
      <c r="C511" s="2"/>
      <c r="D511" s="2"/>
      <c r="E511" s="2"/>
      <c r="F511" s="2"/>
      <c r="G511" s="2"/>
      <c r="H511" s="2"/>
      <c r="I511" s="1"/>
      <c r="J511" s="1"/>
      <c r="K511" s="1"/>
    </row>
    <row r="512" spans="1:11" s="46" customFormat="1" ht="18" customHeight="1" x14ac:dyDescent="0.2">
      <c r="A512" s="1"/>
      <c r="B512" s="2"/>
      <c r="C512" s="2"/>
      <c r="D512" s="2"/>
      <c r="E512" s="2"/>
      <c r="F512" s="2"/>
      <c r="G512" s="2"/>
      <c r="H512" s="2"/>
      <c r="I512" s="1"/>
      <c r="J512" s="1"/>
      <c r="K512" s="1"/>
    </row>
    <row r="513" spans="1:11" s="46" customFormat="1" ht="18" customHeight="1" x14ac:dyDescent="0.2">
      <c r="A513" s="1"/>
      <c r="B513" s="2"/>
      <c r="C513" s="2"/>
      <c r="D513" s="2"/>
      <c r="E513" s="2"/>
      <c r="F513" s="2"/>
      <c r="G513" s="2"/>
      <c r="H513" s="2"/>
      <c r="I513" s="1"/>
      <c r="J513" s="1"/>
      <c r="K513" s="1"/>
    </row>
    <row r="514" spans="1:11" s="46" customFormat="1" ht="18" customHeight="1" x14ac:dyDescent="0.2">
      <c r="A514" s="1"/>
      <c r="B514" s="2"/>
      <c r="C514" s="2"/>
      <c r="D514" s="2"/>
      <c r="E514" s="2"/>
      <c r="F514" s="2"/>
      <c r="G514" s="2"/>
      <c r="H514" s="2"/>
      <c r="I514" s="1"/>
      <c r="J514" s="1"/>
      <c r="K514" s="1"/>
    </row>
    <row r="515" spans="1:11" s="46" customFormat="1" ht="18" customHeight="1" x14ac:dyDescent="0.2">
      <c r="A515" s="1"/>
      <c r="B515" s="2"/>
      <c r="C515" s="2"/>
      <c r="D515" s="2"/>
      <c r="E515" s="2"/>
      <c r="F515" s="2"/>
      <c r="G515" s="2"/>
      <c r="H515" s="2"/>
      <c r="I515" s="1"/>
      <c r="J515" s="1"/>
      <c r="K515" s="1"/>
    </row>
    <row r="516" spans="1:11" s="46" customFormat="1" ht="18" customHeight="1" x14ac:dyDescent="0.2">
      <c r="A516" s="1"/>
      <c r="B516" s="2"/>
      <c r="C516" s="2"/>
      <c r="D516" s="2"/>
      <c r="E516" s="2"/>
      <c r="F516" s="2"/>
      <c r="G516" s="2"/>
      <c r="H516" s="2"/>
      <c r="I516" s="1"/>
      <c r="J516" s="1"/>
      <c r="K516" s="1"/>
    </row>
    <row r="517" spans="1:11" s="46" customFormat="1" ht="18" customHeight="1" x14ac:dyDescent="0.2">
      <c r="A517" s="1"/>
      <c r="B517" s="2"/>
      <c r="C517" s="2"/>
      <c r="D517" s="2"/>
      <c r="E517" s="2"/>
      <c r="F517" s="2"/>
      <c r="G517" s="2"/>
      <c r="H517" s="2"/>
      <c r="I517" s="1"/>
      <c r="J517" s="1"/>
      <c r="K517" s="1"/>
    </row>
    <row r="518" spans="1:11" s="46" customFormat="1" ht="18" customHeight="1" x14ac:dyDescent="0.2">
      <c r="A518" s="1"/>
      <c r="B518" s="2"/>
      <c r="C518" s="2"/>
      <c r="D518" s="2"/>
      <c r="E518" s="2"/>
      <c r="F518" s="2"/>
      <c r="G518" s="2"/>
      <c r="H518" s="2"/>
      <c r="I518" s="1"/>
      <c r="J518" s="1"/>
      <c r="K518" s="1"/>
    </row>
    <row r="519" spans="1:11" s="46" customFormat="1" ht="18" customHeight="1" x14ac:dyDescent="0.2">
      <c r="A519" s="1"/>
      <c r="B519" s="2"/>
      <c r="C519" s="2"/>
      <c r="D519" s="2"/>
      <c r="E519" s="2"/>
      <c r="F519" s="2"/>
      <c r="G519" s="2"/>
      <c r="H519" s="2"/>
      <c r="I519" s="1"/>
      <c r="J519" s="1"/>
      <c r="K519" s="1"/>
    </row>
    <row r="520" spans="1:11" s="46" customFormat="1" ht="18" customHeight="1" x14ac:dyDescent="0.2">
      <c r="A520" s="1"/>
      <c r="B520" s="2"/>
      <c r="C520" s="2"/>
      <c r="D520" s="2"/>
      <c r="E520" s="2"/>
      <c r="F520" s="2"/>
      <c r="G520" s="2"/>
      <c r="H520" s="2"/>
      <c r="I520" s="1"/>
      <c r="J520" s="1"/>
      <c r="K520" s="1"/>
    </row>
    <row r="521" spans="1:11" s="46" customFormat="1" ht="18" customHeight="1" x14ac:dyDescent="0.2">
      <c r="A521" s="1"/>
      <c r="B521" s="2"/>
      <c r="C521" s="2"/>
      <c r="D521" s="2"/>
      <c r="E521" s="2"/>
      <c r="F521" s="2"/>
      <c r="G521" s="2"/>
      <c r="H521" s="2"/>
      <c r="I521" s="1"/>
      <c r="J521" s="1"/>
      <c r="K521" s="1"/>
    </row>
    <row r="522" spans="1:11" s="46" customFormat="1" ht="18" customHeight="1" x14ac:dyDescent="0.2">
      <c r="A522" s="1"/>
      <c r="B522" s="2"/>
      <c r="C522" s="2"/>
      <c r="D522" s="2"/>
      <c r="E522" s="2"/>
      <c r="F522" s="2"/>
      <c r="G522" s="2"/>
      <c r="H522" s="2"/>
      <c r="I522" s="1"/>
      <c r="J522" s="1"/>
      <c r="K522" s="1"/>
    </row>
    <row r="523" spans="1:11" s="46" customFormat="1" ht="18" customHeight="1" x14ac:dyDescent="0.2">
      <c r="A523" s="1"/>
      <c r="B523" s="2"/>
      <c r="C523" s="2"/>
      <c r="D523" s="2"/>
      <c r="E523" s="2"/>
      <c r="F523" s="2"/>
      <c r="G523" s="2"/>
      <c r="H523" s="2"/>
      <c r="I523" s="1"/>
      <c r="J523" s="1"/>
      <c r="K523" s="1"/>
    </row>
    <row r="524" spans="1:11" s="46" customFormat="1" ht="18" customHeight="1" x14ac:dyDescent="0.2">
      <c r="A524" s="1"/>
      <c r="B524" s="2"/>
      <c r="C524" s="2"/>
      <c r="D524" s="2"/>
      <c r="E524" s="2"/>
      <c r="F524" s="2"/>
      <c r="G524" s="2"/>
      <c r="H524" s="2"/>
      <c r="I524" s="1"/>
      <c r="J524" s="1"/>
      <c r="K524" s="1"/>
    </row>
    <row r="525" spans="1:11" s="46" customFormat="1" ht="18" customHeight="1" x14ac:dyDescent="0.2">
      <c r="A525" s="1"/>
      <c r="B525" s="2"/>
      <c r="C525" s="2"/>
      <c r="D525" s="2"/>
      <c r="E525" s="2"/>
      <c r="F525" s="2"/>
      <c r="G525" s="2"/>
      <c r="H525" s="2"/>
      <c r="I525" s="1"/>
      <c r="J525" s="1"/>
      <c r="K525" s="1"/>
    </row>
    <row r="526" spans="1:11" s="46" customFormat="1" ht="18" customHeight="1" x14ac:dyDescent="0.2">
      <c r="A526" s="1"/>
      <c r="B526" s="2"/>
      <c r="C526" s="2"/>
      <c r="D526" s="2"/>
      <c r="E526" s="2"/>
      <c r="F526" s="2"/>
      <c r="G526" s="2"/>
      <c r="H526" s="2"/>
      <c r="I526" s="1"/>
      <c r="J526" s="1"/>
      <c r="K526" s="1"/>
    </row>
    <row r="527" spans="1:11" s="46" customFormat="1" ht="18" customHeight="1" x14ac:dyDescent="0.2">
      <c r="A527" s="1"/>
      <c r="B527" s="2"/>
      <c r="C527" s="2"/>
      <c r="D527" s="2"/>
      <c r="E527" s="2"/>
      <c r="F527" s="2"/>
      <c r="G527" s="2"/>
      <c r="H527" s="2"/>
      <c r="I527" s="1"/>
      <c r="J527" s="1"/>
      <c r="K527" s="1"/>
    </row>
  </sheetData>
  <customSheetViews>
    <customSheetView guid="{A87354CF-A4A3-4072-AE4F-FA72C4CED5A9}" scale="75" colorId="22" showPageBreaks="1" fitToPage="1" printArea="1" hiddenColumns="1" view="pageBreakPreview" topLeftCell="A466">
      <selection activeCell="H493" sqref="H493:I493"/>
      <rowBreaks count="14" manualBreakCount="14">
        <brk id="42" max="16383" man="1"/>
        <brk id="84" max="16383" man="1"/>
        <brk id="127" max="16383" man="1"/>
        <brk id="168" max="16383" man="1"/>
        <brk id="207" max="16383" man="1"/>
        <brk id="247" max="8" man="1"/>
        <brk id="286" max="8" man="1"/>
        <brk id="325" max="8" man="1"/>
        <brk id="364" max="8" man="1"/>
        <brk id="402" max="16383" man="1"/>
        <brk id="442" max="16383" man="1"/>
        <brk id="475" max="16383" man="1"/>
        <brk id="511" max="16383" man="1"/>
        <brk id="547" max="8" man="1"/>
      </rowBreaks>
      <pageMargins left="0.25" right="0.25" top="1" bottom="0" header="0.82" footer="0"/>
      <printOptions horizontalCentered="1" verticalCentered="1"/>
      <pageSetup scale="67" fitToHeight="0" orientation="landscape" r:id="rId1"/>
      <headerFooter alignWithMargins="0">
        <oddHeader xml:space="preserve">&amp;C&amp;"Arial,Bold"&amp;16PROJECT NO. 39-15-01 COST ESTIMATE&amp;"Arial,Regular"&amp;10
</oddHeader>
      </headerFooter>
    </customSheetView>
    <customSheetView guid="{A61BB02C-56F6-41BD-B774-CD3423296DCB}" scale="75" colorId="22" showPageBreaks="1" fitToPage="1" printArea="1" hiddenColumns="1" view="pageBreakPreview" topLeftCell="A475">
      <selection activeCell="P497" sqref="P497"/>
      <rowBreaks count="14" manualBreakCount="14">
        <brk id="42" max="16383" man="1"/>
        <brk id="84" max="16383" man="1"/>
        <brk id="127" max="16383" man="1"/>
        <brk id="168" max="16383" man="1"/>
        <brk id="207" max="16383" man="1"/>
        <brk id="247" max="8" man="1"/>
        <brk id="286" max="8" man="1"/>
        <brk id="325" max="8" man="1"/>
        <brk id="364" max="8" man="1"/>
        <brk id="402" max="16383" man="1"/>
        <brk id="442" max="16383" man="1"/>
        <brk id="475" max="16383" man="1"/>
        <brk id="511" max="16383" man="1"/>
        <brk id="547" max="8" man="1"/>
      </rowBreaks>
      <pageMargins left="0.25" right="0.25" top="1" bottom="0" header="0.82" footer="0"/>
      <printOptions horizontalCentered="1" verticalCentered="1"/>
      <pageSetup scale="68" fitToHeight="0" orientation="landscape" r:id="rId2"/>
      <headerFooter alignWithMargins="0">
        <oddHeader xml:space="preserve">&amp;C&amp;"Arial,Bold"&amp;16PROJECT NO. 39-15-01 COST ESTIMATE&amp;"Arial,Regular"&amp;10
</oddHeader>
      </headerFooter>
    </customSheetView>
    <customSheetView guid="{5D4A0F75-66CB-441F-91B9-FA7B70A5EE8D}" scale="75" colorId="22" showPageBreaks="1" fitToPage="1" printArea="1" hiddenColumns="1" view="pageBreakPreview" topLeftCell="A365">
      <selection activeCell="I192" sqref="I192"/>
      <rowBreaks count="14" manualBreakCount="14">
        <brk id="42" max="16383" man="1"/>
        <brk id="84" max="16383" man="1"/>
        <brk id="127" max="16383" man="1"/>
        <brk id="168" max="16383" man="1"/>
        <brk id="207" max="16383" man="1"/>
        <brk id="247" max="8" man="1"/>
        <brk id="286" max="8" man="1"/>
        <brk id="325" max="8" man="1"/>
        <brk id="364" max="8" man="1"/>
        <brk id="402" max="16383" man="1"/>
        <brk id="442" max="16383" man="1"/>
        <brk id="475" max="16383" man="1"/>
        <brk id="511" max="16383" man="1"/>
        <brk id="547" max="8" man="1"/>
      </rowBreaks>
      <pageMargins left="0.25" right="0.25" top="1" bottom="0" header="0.82" footer="0"/>
      <printOptions horizontalCentered="1" verticalCentered="1"/>
      <pageSetup scale="66" fitToHeight="0" orientation="landscape" r:id="rId3"/>
      <headerFooter alignWithMargins="0">
        <oddHeader xml:space="preserve">&amp;C&amp;"Arial,Bold"&amp;16PROJECT NO. 39-15-01 COST ESTIMATE&amp;"Arial,Regular"&amp;10
</oddHeader>
      </headerFooter>
    </customSheetView>
    <customSheetView guid="{1DCE93D9-EFCB-474E-98AA-B35365FF5B02}" scale="75" colorId="22" showPageBreaks="1" fitToPage="1" printArea="1" hiddenColumns="1" view="pageBreakPreview" topLeftCell="A145">
      <selection activeCell="E267" sqref="E267"/>
      <rowBreaks count="14" manualBreakCount="14">
        <brk id="42" max="16383" man="1"/>
        <brk id="84" max="16383" man="1"/>
        <brk id="127" max="16383" man="1"/>
        <brk id="168" max="16383" man="1"/>
        <brk id="207" max="16383" man="1"/>
        <brk id="247" max="8" man="1"/>
        <brk id="286" max="8" man="1"/>
        <brk id="325" max="8" man="1"/>
        <brk id="364" max="8" man="1"/>
        <brk id="402" max="16383" man="1"/>
        <brk id="442" max="16383" man="1"/>
        <brk id="475" max="16383" man="1"/>
        <brk id="511" max="16383" man="1"/>
        <brk id="547" max="8" man="1"/>
      </rowBreaks>
      <pageMargins left="0.25" right="0.25" top="1" bottom="0" header="0.82" footer="0"/>
      <printOptions horizontalCentered="1" verticalCentered="1"/>
      <pageSetup scale="67" fitToHeight="0" orientation="landscape" r:id="rId4"/>
      <headerFooter alignWithMargins="0">
        <oddHeader xml:space="preserve">&amp;C&amp;"Arial,Bold"&amp;16PROJECT NO. 39-15-01 COST ESTIMATE&amp;"Arial,Regular"&amp;10
</oddHeader>
      </headerFooter>
    </customSheetView>
  </customSheetViews>
  <mergeCells count="37">
    <mergeCell ref="F481:G481"/>
    <mergeCell ref="A484:C484"/>
    <mergeCell ref="F484:G484"/>
    <mergeCell ref="A440:G440"/>
    <mergeCell ref="F474:G474"/>
    <mergeCell ref="C456:F456"/>
    <mergeCell ref="A457:G457"/>
    <mergeCell ref="A470:G470"/>
    <mergeCell ref="A479:G479"/>
    <mergeCell ref="A448:G448"/>
    <mergeCell ref="C452:F452"/>
    <mergeCell ref="A469:G469"/>
    <mergeCell ref="A472:G472"/>
    <mergeCell ref="A468:G468"/>
    <mergeCell ref="F467:G467"/>
    <mergeCell ref="A467:C467"/>
    <mergeCell ref="C464:F464"/>
    <mergeCell ref="C380:F380"/>
    <mergeCell ref="C392:F392"/>
    <mergeCell ref="C403:F403"/>
    <mergeCell ref="C417:F417"/>
    <mergeCell ref="C421:F421"/>
    <mergeCell ref="C427:F427"/>
    <mergeCell ref="A428:G428"/>
    <mergeCell ref="C447:F447"/>
    <mergeCell ref="C439:F439"/>
    <mergeCell ref="C272:F272"/>
    <mergeCell ref="C369:F369"/>
    <mergeCell ref="C67:F67"/>
    <mergeCell ref="C101:F101"/>
    <mergeCell ref="C153:F153"/>
    <mergeCell ref="C184:F184"/>
    <mergeCell ref="C240:F240"/>
    <mergeCell ref="C189:F189"/>
    <mergeCell ref="C194:F194"/>
    <mergeCell ref="C325:F325"/>
    <mergeCell ref="C349:F349"/>
  </mergeCells>
  <printOptions horizontalCentered="1" verticalCentered="1"/>
  <pageMargins left="0.25" right="0.25" top="0.75" bottom="0.75" header="0.3" footer="0.3"/>
  <pageSetup scale="61" fitToHeight="0" orientation="landscape" r:id="rId5"/>
  <headerFooter alignWithMargins="0">
    <oddHeader>&amp;C&amp;"Arial,Bold"&amp;16PROJECT NO. 39-20-01 - ESTIMATED QUANTITY WORKSHEET
Addendum No. 3</oddHeader>
    <oddFooter>&amp;R&amp;Z&amp;F
&amp;D</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B5" sqref="B5:E6"/>
    </sheetView>
  </sheetViews>
  <sheetFormatPr defaultRowHeight="12.75" x14ac:dyDescent="0.2"/>
  <sheetData/>
  <customSheetViews>
    <customSheetView guid="{A87354CF-A4A3-4072-AE4F-FA72C4CED5A9}">
      <selection sqref="A1:E13"/>
      <pageMargins left="0.7" right="0.7" top="0.75" bottom="0.75" header="0.3" footer="0.3"/>
    </customSheetView>
    <customSheetView guid="{A61BB02C-56F6-41BD-B774-CD3423296DCB}">
      <selection sqref="A1:E13"/>
      <pageMargins left="0.7" right="0.7" top="0.75" bottom="0.75" header="0.3" footer="0.3"/>
    </customSheetView>
    <customSheetView guid="{5D4A0F75-66CB-441F-91B9-FA7B70A5EE8D}">
      <selection sqref="A1:E13"/>
      <pageMargins left="0.7" right="0.7" top="0.75" bottom="0.75" header="0.3" footer="0.3"/>
    </customSheetView>
    <customSheetView guid="{1DCE93D9-EFCB-474E-98AA-B35365FF5B02}">
      <selection sqref="A1:E13"/>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39-20-01A Bid Form</vt:lpstr>
      <vt:lpstr>Sheet1</vt:lpstr>
      <vt:lpstr>'39-20-01A Bid Form'!Print_Area</vt:lpstr>
      <vt:lpstr>'39-20-01A Bid Form'!Print_Area_MI</vt:lpstr>
      <vt:lpstr>'39-20-01A Bid Form'!Print_Titles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GPD Group</dc:creator>
  <cp:lastModifiedBy>Michael Brookbank</cp:lastModifiedBy>
  <cp:lastPrinted>2020-08-19T18:29:50Z</cp:lastPrinted>
  <dcterms:created xsi:type="dcterms:W3CDTF">1999-11-10T19:01:16Z</dcterms:created>
  <dcterms:modified xsi:type="dcterms:W3CDTF">2020-08-27T01:53:02Z</dcterms:modified>
</cp:coreProperties>
</file>